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2FD86B97-CA58-49CD-B012-71D47B5461CC}" xr6:coauthVersionLast="36" xr6:coauthVersionMax="36" xr10:uidLastSave="{00000000-0000-0000-0000-000000000000}"/>
  <bookViews>
    <workbookView xWindow="0" yWindow="0" windowWidth="28800" windowHeight="11325" tabRatio="836"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137" i="8" l="1"/>
  <c r="B35" i="12" l="1"/>
  <c r="B36" i="12" l="1"/>
  <c r="J56" i="10"/>
  <c r="J54" i="10"/>
  <c r="J49" i="10"/>
  <c r="J48" i="10"/>
  <c r="J47" i="10"/>
  <c r="J45" i="10"/>
  <c r="K45" i="10" s="1"/>
  <c r="K64" i="10"/>
  <c r="K63" i="10"/>
  <c r="K62" i="10"/>
  <c r="K61" i="10"/>
  <c r="K60" i="10"/>
  <c r="K59" i="10"/>
  <c r="K58" i="10"/>
  <c r="K57" i="10"/>
  <c r="K56" i="10"/>
  <c r="K55" i="10"/>
  <c r="K54" i="10"/>
  <c r="K53" i="10"/>
  <c r="K51" i="10"/>
  <c r="K50" i="10"/>
  <c r="K49" i="10"/>
  <c r="K48" i="10"/>
  <c r="K47" i="10"/>
  <c r="K46" i="10"/>
  <c r="K44" i="10"/>
  <c r="K43" i="10"/>
  <c r="K42" i="10"/>
  <c r="K41" i="10"/>
  <c r="K40" i="10"/>
  <c r="K39" i="10"/>
  <c r="K38" i="10"/>
  <c r="K37" i="10"/>
  <c r="K36" i="10"/>
  <c r="K35" i="10"/>
  <c r="K34" i="10"/>
  <c r="K33" i="10"/>
  <c r="K32" i="10"/>
  <c r="K31" i="10"/>
  <c r="B33" i="12"/>
  <c r="B92" i="12"/>
  <c r="B91" i="12"/>
  <c r="B57" i="12"/>
  <c r="B56" i="12"/>
  <c r="B53" i="12"/>
  <c r="B52" i="12"/>
  <c r="AD30" i="11"/>
  <c r="AD34" i="11"/>
  <c r="K30" i="11"/>
  <c r="G30" i="11"/>
  <c r="D30" i="11"/>
  <c r="D34" i="11" s="1"/>
  <c r="K34" i="11"/>
  <c r="G34" i="11"/>
  <c r="E42" i="9" l="1"/>
  <c r="F42" i="9" s="1"/>
  <c r="E54" i="9"/>
  <c r="F54" i="9" s="1"/>
  <c r="E51" i="9"/>
  <c r="F51" i="9" s="1"/>
  <c r="E46" i="9"/>
  <c r="F46" i="9" s="1"/>
  <c r="E45" i="9"/>
  <c r="F45" i="9" s="1"/>
  <c r="E36" i="9"/>
  <c r="F36" i="9" s="1"/>
  <c r="E34" i="9"/>
  <c r="F34" i="9" s="1"/>
  <c r="E33" i="9"/>
  <c r="F33" i="9" s="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J24" i="10"/>
  <c r="AC24" i="10" s="1"/>
  <c r="D54" i="9"/>
  <c r="D51" i="9"/>
  <c r="D46" i="9"/>
  <c r="D45" i="9"/>
  <c r="C44" i="9"/>
  <c r="D43" i="9"/>
  <c r="D42" i="9"/>
  <c r="D40" i="9"/>
  <c r="D36" i="9"/>
  <c r="D34" i="9"/>
  <c r="D33" i="9"/>
  <c r="D30" i="9"/>
  <c r="D29" i="9"/>
  <c r="D28" i="9"/>
  <c r="D27" i="9"/>
  <c r="AC30" i="10" l="1"/>
  <c r="B25" i="8"/>
  <c r="B100" i="12"/>
  <c r="B27" i="12" s="1"/>
  <c r="B98" i="12"/>
  <c r="B88" i="12"/>
  <c r="B66" i="12"/>
  <c r="B49" i="12"/>
  <c r="B32" i="12"/>
  <c r="B22" i="12"/>
  <c r="B21" i="12"/>
  <c r="A15" i="12"/>
  <c r="A12" i="12"/>
  <c r="A9" i="12"/>
  <c r="AD26" i="11"/>
  <c r="AD35" i="11" s="1"/>
  <c r="B29" i="12" s="1"/>
  <c r="K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4" i="10" s="1"/>
  <c r="F54" i="10" s="1"/>
  <c r="E53" i="10"/>
  <c r="F53" i="10" s="1"/>
  <c r="F51" i="10"/>
  <c r="E51" i="10"/>
  <c r="E50" i="10"/>
  <c r="F50" i="10" s="1"/>
  <c r="C49" i="10"/>
  <c r="E49" i="10" s="1"/>
  <c r="F49" i="10" s="1"/>
  <c r="C48" i="10"/>
  <c r="E48" i="10" s="1"/>
  <c r="F48" i="10" s="1"/>
  <c r="C47" i="10"/>
  <c r="E46" i="10"/>
  <c r="F46" i="10" s="1"/>
  <c r="C45" i="10"/>
  <c r="E45" i="10" s="1"/>
  <c r="F45" i="10" s="1"/>
  <c r="E44" i="10"/>
  <c r="F44" i="10" s="1"/>
  <c r="E43" i="10"/>
  <c r="F43" i="10" s="1"/>
  <c r="F42" i="10"/>
  <c r="E42" i="10"/>
  <c r="E41" i="10"/>
  <c r="F41" i="10" s="1"/>
  <c r="E40" i="10"/>
  <c r="F40" i="10" s="1"/>
  <c r="E39" i="10"/>
  <c r="F39" i="10" s="1"/>
  <c r="E38" i="10"/>
  <c r="F38" i="10" s="1"/>
  <c r="E37" i="10"/>
  <c r="F37" i="10" s="1"/>
  <c r="E36" i="10"/>
  <c r="F36" i="10" s="1"/>
  <c r="E35" i="10"/>
  <c r="F35" i="10" s="1"/>
  <c r="E34" i="10"/>
  <c r="F34" i="10" s="1"/>
  <c r="E33" i="10"/>
  <c r="E32" i="10"/>
  <c r="F32" i="10" s="1"/>
  <c r="E31" i="10"/>
  <c r="F31" i="10" s="1"/>
  <c r="AA30" i="10"/>
  <c r="Z30" i="10"/>
  <c r="Y30" i="10"/>
  <c r="X30" i="10"/>
  <c r="W30" i="10"/>
  <c r="V30" i="10"/>
  <c r="U30" i="10"/>
  <c r="T30" i="10"/>
  <c r="S30" i="10"/>
  <c r="R30" i="10"/>
  <c r="Q30" i="10"/>
  <c r="P30" i="10"/>
  <c r="O30" i="10"/>
  <c r="N30" i="10"/>
  <c r="M30" i="10"/>
  <c r="L30" i="10"/>
  <c r="K30" i="10"/>
  <c r="G30" i="10"/>
  <c r="C30" i="10"/>
  <c r="E29" i="10"/>
  <c r="F29" i="10" s="1"/>
  <c r="E28" i="10"/>
  <c r="F28" i="10" s="1"/>
  <c r="F27" i="10"/>
  <c r="E27" i="10"/>
  <c r="E26" i="10"/>
  <c r="F26" i="10" s="1"/>
  <c r="E25" i="10"/>
  <c r="F25" i="10" s="1"/>
  <c r="AA24" i="10"/>
  <c r="Z24" i="10"/>
  <c r="Y24" i="10"/>
  <c r="X24" i="10"/>
  <c r="W24" i="10"/>
  <c r="V24" i="10"/>
  <c r="U24" i="10"/>
  <c r="T24" i="10"/>
  <c r="S24" i="10"/>
  <c r="R24" i="10"/>
  <c r="Q24" i="10"/>
  <c r="P24" i="10"/>
  <c r="O24" i="10"/>
  <c r="N24" i="10"/>
  <c r="M24" i="10"/>
  <c r="L24" i="10"/>
  <c r="K24" i="10"/>
  <c r="G24" i="10"/>
  <c r="C24" i="10"/>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H54" i="9"/>
  <c r="H51" i="9"/>
  <c r="H46" i="9"/>
  <c r="H45" i="9"/>
  <c r="G44" i="9"/>
  <c r="H43" i="9"/>
  <c r="B114" i="12" s="1"/>
  <c r="H42" i="9"/>
  <c r="H40" i="9"/>
  <c r="H36" i="9"/>
  <c r="H34" i="9"/>
  <c r="H33" i="9"/>
  <c r="H30" i="9"/>
  <c r="F30" i="9"/>
  <c r="H29" i="9"/>
  <c r="F29" i="9"/>
  <c r="H28" i="9"/>
  <c r="F28" i="9"/>
  <c r="H27" i="9"/>
  <c r="F27" i="9"/>
  <c r="C141" i="8"/>
  <c r="B73" i="8" s="1"/>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22" i="8"/>
  <c r="B126" i="8" s="1"/>
  <c r="B29" i="8" s="1"/>
  <c r="G119" i="8"/>
  <c r="B118"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AR50" i="8"/>
  <c r="AQ50" i="8"/>
  <c r="B49" i="8"/>
  <c r="D48" i="8"/>
  <c r="C48" i="8"/>
  <c r="B48" i="8"/>
  <c r="C47" i="8"/>
  <c r="C61" i="8" s="1"/>
  <c r="C60" i="8" s="1"/>
  <c r="B47" i="8"/>
  <c r="B45" i="8"/>
  <c r="B46" i="8" s="1"/>
  <c r="B44" i="8"/>
  <c r="B27" i="8"/>
  <c r="A15" i="8"/>
  <c r="A15" i="9" s="1"/>
  <c r="A12" i="8"/>
  <c r="A12" i="9" s="1"/>
  <c r="A9" i="8"/>
  <c r="A9" i="9" s="1"/>
  <c r="A5" i="8"/>
  <c r="A5" i="9" s="1"/>
  <c r="C27" i="5"/>
  <c r="R26" i="4"/>
  <c r="S26" i="4" s="1"/>
  <c r="Q26" i="4"/>
  <c r="E12" i="4"/>
  <c r="A12" i="5" s="1"/>
  <c r="A11" i="6" s="1"/>
  <c r="A12" i="7" s="1"/>
  <c r="O25" i="3"/>
  <c r="S23" i="2"/>
  <c r="B50" i="8" s="1"/>
  <c r="B59" i="8" s="1"/>
  <c r="J23" i="2"/>
  <c r="H22" i="2"/>
  <c r="H23" i="2" s="1"/>
  <c r="A14" i="2"/>
  <c r="A15" i="3" s="1"/>
  <c r="E15" i="4" s="1"/>
  <c r="A15" i="5" s="1"/>
  <c r="A14" i="6" s="1"/>
  <c r="A15" i="7" s="1"/>
  <c r="A11" i="2"/>
  <c r="A12" i="3" s="1"/>
  <c r="A8" i="2"/>
  <c r="A9" i="3" s="1"/>
  <c r="E9" i="4" s="1"/>
  <c r="A9" i="5" s="1"/>
  <c r="A8" i="6" s="1"/>
  <c r="A9" i="7" s="1"/>
  <c r="A4" i="2"/>
  <c r="A5" i="3" s="1"/>
  <c r="A5" i="4" s="1"/>
  <c r="A5" i="5" s="1"/>
  <c r="A4" i="6" s="1"/>
  <c r="A5" i="7" s="1"/>
  <c r="C49" i="8" l="1"/>
  <c r="B94" i="12"/>
  <c r="B51" i="12"/>
  <c r="B55" i="12"/>
  <c r="B30" i="12"/>
  <c r="B83" i="12" s="1"/>
  <c r="B24" i="12"/>
  <c r="G26" i="11"/>
  <c r="D117" i="8"/>
  <c r="D118" i="8" s="1"/>
  <c r="B86" i="12"/>
  <c r="E30" i="10"/>
  <c r="E24" i="10"/>
  <c r="C56" i="10"/>
  <c r="E56" i="10" s="1"/>
  <c r="F56" i="10" s="1"/>
  <c r="B97" i="12"/>
  <c r="B99" i="12"/>
  <c r="C67" i="8"/>
  <c r="B54" i="8"/>
  <c r="F24" i="10"/>
  <c r="F137" i="8"/>
  <c r="D49" i="8"/>
  <c r="D141" i="8"/>
  <c r="C73" i="8" s="1"/>
  <c r="C85" i="8" s="1"/>
  <c r="C99" i="8" s="1"/>
  <c r="E141" i="8"/>
  <c r="D73" i="8" s="1"/>
  <c r="D85" i="8" s="1"/>
  <c r="D99" i="8" s="1"/>
  <c r="E140" i="8"/>
  <c r="C40" i="1"/>
  <c r="C23" i="5"/>
  <c r="B80" i="8"/>
  <c r="B66" i="8"/>
  <c r="B68" i="8" s="1"/>
  <c r="F33" i="10"/>
  <c r="B85" i="8"/>
  <c r="A5" i="12"/>
  <c r="D58" i="8"/>
  <c r="C74" i="8"/>
  <c r="C52" i="10"/>
  <c r="E52" i="10" s="1"/>
  <c r="F52" i="10" s="1"/>
  <c r="B34" i="12"/>
  <c r="B38" i="12"/>
  <c r="B42" i="12"/>
  <c r="B46" i="12"/>
  <c r="G118" i="8"/>
  <c r="B59" i="12"/>
  <c r="B63" i="12"/>
  <c r="B68" i="12"/>
  <c r="B72" i="12"/>
  <c r="B76" i="12"/>
  <c r="B80" i="12"/>
  <c r="E47" i="10"/>
  <c r="F47" i="10" s="1"/>
  <c r="B87" i="12"/>
  <c r="B90" i="12"/>
  <c r="B85" i="12" l="1"/>
  <c r="C48" i="1"/>
  <c r="F48" i="8"/>
  <c r="F30" i="10"/>
  <c r="G120" i="8"/>
  <c r="I118" i="8"/>
  <c r="I120" i="8" s="1"/>
  <c r="C109" i="8" s="1"/>
  <c r="B55" i="8"/>
  <c r="B56" i="8" s="1"/>
  <c r="B69" i="8" s="1"/>
  <c r="B77" i="8" s="1"/>
  <c r="B82" i="8"/>
  <c r="D52" i="8"/>
  <c r="D47" i="8"/>
  <c r="D61" i="8" s="1"/>
  <c r="D60" i="8" s="1"/>
  <c r="D74" i="8"/>
  <c r="E58" i="8"/>
  <c r="B75" i="8"/>
  <c r="D67" i="8"/>
  <c r="F76" i="8"/>
  <c r="C76" i="8"/>
  <c r="F140" i="8"/>
  <c r="F141" i="8" s="1"/>
  <c r="E73" i="8" s="1"/>
  <c r="E85" i="8" s="1"/>
  <c r="E99" i="8" s="1"/>
  <c r="E49" i="8"/>
  <c r="G137" i="8"/>
  <c r="C53" i="8" l="1"/>
  <c r="B70" i="8"/>
  <c r="F49" i="8"/>
  <c r="H137" i="8"/>
  <c r="E67" i="8"/>
  <c r="D76" i="8"/>
  <c r="F58" i="8"/>
  <c r="E52" i="8"/>
  <c r="E74" i="8"/>
  <c r="E47" i="8"/>
  <c r="E61" i="8" s="1"/>
  <c r="E60" i="8" s="1"/>
  <c r="C55" i="8"/>
  <c r="D53" i="8" s="1"/>
  <c r="D109" i="8"/>
  <c r="C108" i="8"/>
  <c r="G48" i="8"/>
  <c r="G140" i="8"/>
  <c r="G141" i="8"/>
  <c r="F73" i="8" s="1"/>
  <c r="F85" i="8" s="1"/>
  <c r="F99" i="8" s="1"/>
  <c r="B71" i="8"/>
  <c r="B72" i="8" s="1"/>
  <c r="H48" i="8" l="1"/>
  <c r="E109" i="8"/>
  <c r="D108" i="8"/>
  <c r="C50" i="8" s="1"/>
  <c r="C59" i="8" s="1"/>
  <c r="H140" i="8"/>
  <c r="H141" i="8"/>
  <c r="G73" i="8" s="1"/>
  <c r="G85" i="8" s="1"/>
  <c r="G99" i="8" s="1"/>
  <c r="D55" i="8"/>
  <c r="E53" i="8"/>
  <c r="B81" i="8"/>
  <c r="C49" i="1"/>
  <c r="C56" i="8"/>
  <c r="C69" i="8" s="1"/>
  <c r="C77" i="8" s="1"/>
  <c r="C82" i="8"/>
  <c r="F74" i="8"/>
  <c r="F52" i="8"/>
  <c r="G58" i="8"/>
  <c r="F47" i="8"/>
  <c r="F61" i="8" s="1"/>
  <c r="F60" i="8" s="1"/>
  <c r="I137" i="8"/>
  <c r="G49" i="8"/>
  <c r="B78" i="8"/>
  <c r="B83" i="8" s="1"/>
  <c r="F67" i="8"/>
  <c r="G67" i="8" s="1"/>
  <c r="E76" i="8"/>
  <c r="H49" i="8" l="1"/>
  <c r="J137" i="8"/>
  <c r="E55" i="8"/>
  <c r="F53" i="8" s="1"/>
  <c r="B84" i="8"/>
  <c r="B89" i="8" s="1"/>
  <c r="B86" i="8"/>
  <c r="B88" i="8"/>
  <c r="AQ81" i="8"/>
  <c r="B99" i="8"/>
  <c r="D56" i="8"/>
  <c r="D69" i="8" s="1"/>
  <c r="D77" i="8" s="1"/>
  <c r="D82" i="8"/>
  <c r="I140" i="8"/>
  <c r="I141" i="8"/>
  <c r="H73" i="8" s="1"/>
  <c r="H85" i="8" s="1"/>
  <c r="H99" i="8" s="1"/>
  <c r="G76" i="8"/>
  <c r="H67" i="8"/>
  <c r="G74" i="8"/>
  <c r="G52" i="8"/>
  <c r="G47" i="8"/>
  <c r="G61" i="8" s="1"/>
  <c r="G60" i="8" s="1"/>
  <c r="H58" i="8"/>
  <c r="C80" i="8"/>
  <c r="C66" i="8"/>
  <c r="C68" i="8" s="1"/>
  <c r="F109" i="8"/>
  <c r="E108" i="8"/>
  <c r="D50" i="8" s="1"/>
  <c r="D59" i="8" s="1"/>
  <c r="I48" i="8"/>
  <c r="K136" i="8"/>
  <c r="F55" i="8" l="1"/>
  <c r="G53" i="8" s="1"/>
  <c r="J48" i="8"/>
  <c r="L136" i="8"/>
  <c r="C70" i="8"/>
  <c r="C75" i="8"/>
  <c r="I58" i="8"/>
  <c r="H47" i="8"/>
  <c r="H61" i="8" s="1"/>
  <c r="H60" i="8" s="1"/>
  <c r="H52" i="8"/>
  <c r="H74" i="8"/>
  <c r="D80" i="8"/>
  <c r="D66" i="8"/>
  <c r="D68" i="8" s="1"/>
  <c r="H76" i="8"/>
  <c r="I67" i="8"/>
  <c r="J140" i="8"/>
  <c r="E56" i="8"/>
  <c r="E69" i="8" s="1"/>
  <c r="E77" i="8" s="1"/>
  <c r="E82" i="8"/>
  <c r="G109" i="8"/>
  <c r="F108" i="8"/>
  <c r="E50" i="8" s="1"/>
  <c r="E59" i="8" s="1"/>
  <c r="I49" i="8"/>
  <c r="K137" i="8"/>
  <c r="B87" i="8"/>
  <c r="B90" i="8" s="1"/>
  <c r="H109" i="8" l="1"/>
  <c r="G108" i="8"/>
  <c r="F50" i="8" s="1"/>
  <c r="F59" i="8" s="1"/>
  <c r="L137" i="8"/>
  <c r="J49" i="8"/>
  <c r="K140" i="8"/>
  <c r="E80" i="8"/>
  <c r="E66" i="8"/>
  <c r="E68" i="8" s="1"/>
  <c r="D70" i="8"/>
  <c r="D75" i="8"/>
  <c r="I52" i="8"/>
  <c r="J58" i="8"/>
  <c r="I74" i="8"/>
  <c r="I47" i="8"/>
  <c r="C71" i="8"/>
  <c r="C72" i="8" s="1"/>
  <c r="J141" i="8"/>
  <c r="I73" i="8" s="1"/>
  <c r="I85" i="8" s="1"/>
  <c r="I99" i="8" s="1"/>
  <c r="I76" i="8"/>
  <c r="J67" i="8"/>
  <c r="K48" i="8"/>
  <c r="M136" i="8"/>
  <c r="G55" i="8"/>
  <c r="H53" i="8" s="1"/>
  <c r="F56" i="8"/>
  <c r="F69" i="8" s="1"/>
  <c r="F77" i="8" s="1"/>
  <c r="F82" i="8"/>
  <c r="H55" i="8" l="1"/>
  <c r="L48" i="8"/>
  <c r="N136" i="8"/>
  <c r="J76" i="8"/>
  <c r="K67" i="8"/>
  <c r="K58" i="8"/>
  <c r="J52" i="8"/>
  <c r="J47" i="8"/>
  <c r="J74" i="8"/>
  <c r="G82" i="8"/>
  <c r="G56" i="8"/>
  <c r="G69" i="8" s="1"/>
  <c r="G77" i="8" s="1"/>
  <c r="C78" i="8"/>
  <c r="C83" i="8" s="1"/>
  <c r="D71" i="8"/>
  <c r="E70" i="8"/>
  <c r="E75" i="8"/>
  <c r="L140" i="8"/>
  <c r="L141" i="8" s="1"/>
  <c r="K73" i="8" s="1"/>
  <c r="K85" i="8" s="1"/>
  <c r="K99" i="8" s="1"/>
  <c r="K141" i="8"/>
  <c r="J73" i="8" s="1"/>
  <c r="J85" i="8" s="1"/>
  <c r="J99" i="8" s="1"/>
  <c r="M137" i="8"/>
  <c r="K49" i="8"/>
  <c r="F80" i="8"/>
  <c r="F66" i="8"/>
  <c r="F68" i="8" s="1"/>
  <c r="I109" i="8"/>
  <c r="H108" i="8"/>
  <c r="G50" i="8" s="1"/>
  <c r="G59" i="8" s="1"/>
  <c r="N137" i="8" l="1"/>
  <c r="L49" i="8"/>
  <c r="E71" i="8"/>
  <c r="E72" i="8" s="1"/>
  <c r="C86" i="8"/>
  <c r="C84" i="8"/>
  <c r="C89" i="8" s="1"/>
  <c r="C88" i="8"/>
  <c r="F70" i="8"/>
  <c r="F75" i="8"/>
  <c r="D72" i="8"/>
  <c r="D78" i="8"/>
  <c r="D83" i="8" s="1"/>
  <c r="D86" i="8" s="1"/>
  <c r="K76" i="8"/>
  <c r="L67" i="8"/>
  <c r="H56" i="8"/>
  <c r="H69" i="8" s="1"/>
  <c r="H77" i="8" s="1"/>
  <c r="H82" i="8"/>
  <c r="M140" i="8"/>
  <c r="M141" i="8"/>
  <c r="L73" i="8" s="1"/>
  <c r="L85" i="8" s="1"/>
  <c r="L99" i="8" s="1"/>
  <c r="K52" i="8"/>
  <c r="L58" i="8"/>
  <c r="K74" i="8"/>
  <c r="K47" i="8"/>
  <c r="G66" i="8"/>
  <c r="G68" i="8" s="1"/>
  <c r="G80" i="8"/>
  <c r="J109" i="8"/>
  <c r="I108" i="8"/>
  <c r="H50" i="8" s="1"/>
  <c r="H59" i="8" s="1"/>
  <c r="M48" i="8"/>
  <c r="O136" i="8"/>
  <c r="I53" i="8"/>
  <c r="L76" i="8" l="1"/>
  <c r="M67" i="8"/>
  <c r="D88" i="8"/>
  <c r="D84" i="8"/>
  <c r="D89" i="8" s="1"/>
  <c r="D87" i="8"/>
  <c r="C87" i="8"/>
  <c r="C90" i="8" s="1"/>
  <c r="E78" i="8"/>
  <c r="E83" i="8" s="1"/>
  <c r="E84" i="8" s="1"/>
  <c r="L52" i="8"/>
  <c r="L74" i="8"/>
  <c r="M58" i="8"/>
  <c r="L47" i="8"/>
  <c r="H66" i="8"/>
  <c r="H68" i="8" s="1"/>
  <c r="H80" i="8"/>
  <c r="N48" i="8"/>
  <c r="P136" i="8"/>
  <c r="O137" i="8"/>
  <c r="M49" i="8"/>
  <c r="F71" i="8"/>
  <c r="F72" i="8" s="1"/>
  <c r="E88" i="8"/>
  <c r="I55" i="8"/>
  <c r="K109" i="8"/>
  <c r="J108" i="8"/>
  <c r="I50" i="8" s="1"/>
  <c r="I59" i="8" s="1"/>
  <c r="G70" i="8"/>
  <c r="G75" i="8"/>
  <c r="N140" i="8"/>
  <c r="D90" i="8" l="1"/>
  <c r="F78" i="8"/>
  <c r="F83" i="8" s="1"/>
  <c r="O140" i="8"/>
  <c r="O141" i="8"/>
  <c r="N73" i="8" s="1"/>
  <c r="N85" i="8" s="1"/>
  <c r="N99" i="8" s="1"/>
  <c r="I56" i="8"/>
  <c r="I69" i="8" s="1"/>
  <c r="I77" i="8" s="1"/>
  <c r="I82" i="8"/>
  <c r="G71" i="8"/>
  <c r="J53" i="8"/>
  <c r="P137" i="8"/>
  <c r="N49" i="8"/>
  <c r="N58" i="8"/>
  <c r="M52" i="8"/>
  <c r="M74" i="8"/>
  <c r="M47" i="8"/>
  <c r="O48" i="8"/>
  <c r="Q136" i="8"/>
  <c r="N141" i="8"/>
  <c r="M73" i="8" s="1"/>
  <c r="M85" i="8" s="1"/>
  <c r="M99" i="8" s="1"/>
  <c r="H70" i="8"/>
  <c r="H75" i="8"/>
  <c r="K108" i="8"/>
  <c r="J50" i="8" s="1"/>
  <c r="J59" i="8" s="1"/>
  <c r="L109" i="8"/>
  <c r="M76" i="8"/>
  <c r="N67" i="8"/>
  <c r="I80" i="8"/>
  <c r="I66" i="8"/>
  <c r="I68" i="8" s="1"/>
  <c r="E86" i="8"/>
  <c r="E89" i="8"/>
  <c r="N76" i="8" l="1"/>
  <c r="O67" i="8"/>
  <c r="P48" i="8"/>
  <c r="R136" i="8"/>
  <c r="I70" i="8"/>
  <c r="I75" i="8"/>
  <c r="L108" i="8"/>
  <c r="K50" i="8" s="1"/>
  <c r="K59" i="8" s="1"/>
  <c r="M109" i="8"/>
  <c r="N52" i="8"/>
  <c r="O58" i="8"/>
  <c r="N74" i="8"/>
  <c r="N47" i="8"/>
  <c r="N61" i="8" s="1"/>
  <c r="N60" i="8" s="1"/>
  <c r="J55" i="8"/>
  <c r="K53" i="8" s="1"/>
  <c r="G72" i="8"/>
  <c r="J80" i="8"/>
  <c r="J66" i="8"/>
  <c r="J68" i="8" s="1"/>
  <c r="H71" i="8"/>
  <c r="P140" i="8"/>
  <c r="P141" i="8"/>
  <c r="O73" i="8" s="1"/>
  <c r="O85" i="8" s="1"/>
  <c r="O99" i="8" s="1"/>
  <c r="E87" i="8"/>
  <c r="E90" i="8" s="1"/>
  <c r="G78" i="8"/>
  <c r="G83" i="8" s="1"/>
  <c r="G84" i="8" s="1"/>
  <c r="Q137" i="8"/>
  <c r="O49" i="8"/>
  <c r="F86" i="8"/>
  <c r="F88" i="8"/>
  <c r="F84" i="8"/>
  <c r="F89" i="8" s="1"/>
  <c r="G88" i="8" l="1"/>
  <c r="G89" i="8"/>
  <c r="H78" i="8"/>
  <c r="H83" i="8" s="1"/>
  <c r="H86" i="8" s="1"/>
  <c r="K55" i="8"/>
  <c r="L53" i="8" s="1"/>
  <c r="H72" i="8"/>
  <c r="K80" i="8"/>
  <c r="K66" i="8"/>
  <c r="K68" i="8" s="1"/>
  <c r="Q140" i="8"/>
  <c r="F87" i="8"/>
  <c r="F90" i="8" s="1"/>
  <c r="G86" i="8"/>
  <c r="J75" i="8"/>
  <c r="P49" i="8"/>
  <c r="R137" i="8"/>
  <c r="H88" i="8"/>
  <c r="J56" i="8"/>
  <c r="J69" i="8" s="1"/>
  <c r="J77" i="8" s="1"/>
  <c r="J82" i="8"/>
  <c r="O52" i="8"/>
  <c r="O47" i="8"/>
  <c r="O74" i="8"/>
  <c r="P58" i="8"/>
  <c r="Q48" i="8"/>
  <c r="S136" i="8"/>
  <c r="O76" i="8"/>
  <c r="P67" i="8"/>
  <c r="N109" i="8"/>
  <c r="M108" i="8"/>
  <c r="L50" i="8" s="1"/>
  <c r="L59" i="8" s="1"/>
  <c r="I71" i="8"/>
  <c r="I78" i="8" s="1"/>
  <c r="I83" i="8" s="1"/>
  <c r="I86" i="8" s="1"/>
  <c r="I72" i="8"/>
  <c r="H84" i="8" l="1"/>
  <c r="H89" i="8" s="1"/>
  <c r="J70" i="8"/>
  <c r="L55" i="8"/>
  <c r="M53" i="8" s="1"/>
  <c r="R140" i="8"/>
  <c r="R141" i="8"/>
  <c r="Q73" i="8" s="1"/>
  <c r="Q85" i="8" s="1"/>
  <c r="Q99" i="8" s="1"/>
  <c r="S137" i="8"/>
  <c r="Q49" i="8"/>
  <c r="H87" i="8"/>
  <c r="G87" i="8"/>
  <c r="G90" i="8" s="1"/>
  <c r="L66" i="8"/>
  <c r="L68" i="8" s="1"/>
  <c r="L80" i="8"/>
  <c r="R48" i="8"/>
  <c r="T136" i="8"/>
  <c r="I87" i="8"/>
  <c r="I90" i="8" s="1"/>
  <c r="I88" i="8"/>
  <c r="Q141" i="8"/>
  <c r="P73" i="8" s="1"/>
  <c r="P85" i="8" s="1"/>
  <c r="P99" i="8" s="1"/>
  <c r="K75" i="8"/>
  <c r="O109" i="8"/>
  <c r="N108" i="8"/>
  <c r="M50" i="8" s="1"/>
  <c r="M59" i="8" s="1"/>
  <c r="I84" i="8"/>
  <c r="J71" i="8"/>
  <c r="J78" i="8" s="1"/>
  <c r="J83" i="8" s="1"/>
  <c r="K56" i="8"/>
  <c r="K69" i="8" s="1"/>
  <c r="K77" i="8" s="1"/>
  <c r="K82" i="8"/>
  <c r="P52" i="8"/>
  <c r="P74" i="8"/>
  <c r="Q58" i="8"/>
  <c r="P47" i="8"/>
  <c r="P76" i="8"/>
  <c r="Q67" i="8"/>
  <c r="I89" i="8" l="1"/>
  <c r="J86" i="8"/>
  <c r="J84" i="8"/>
  <c r="J89" i="8" s="1"/>
  <c r="J88" i="8"/>
  <c r="M55" i="8"/>
  <c r="Q76" i="8"/>
  <c r="R67" i="8"/>
  <c r="K70" i="8"/>
  <c r="L75" i="8"/>
  <c r="S48" i="8"/>
  <c r="U136" i="8"/>
  <c r="Q52" i="8"/>
  <c r="Q74" i="8"/>
  <c r="R58" i="8"/>
  <c r="Q47" i="8"/>
  <c r="P109" i="8"/>
  <c r="O108" i="8"/>
  <c r="N50" i="8" s="1"/>
  <c r="N59" i="8" s="1"/>
  <c r="H90" i="8"/>
  <c r="M80" i="8"/>
  <c r="M66" i="8"/>
  <c r="M68" i="8" s="1"/>
  <c r="T137" i="8"/>
  <c r="R49" i="8"/>
  <c r="S140" i="8"/>
  <c r="S141" i="8"/>
  <c r="R73" i="8" s="1"/>
  <c r="R85" i="8" s="1"/>
  <c r="R99" i="8" s="1"/>
  <c r="L56" i="8"/>
  <c r="L69" i="8" s="1"/>
  <c r="L77" i="8" s="1"/>
  <c r="L82" i="8"/>
  <c r="J72" i="8"/>
  <c r="S49" i="8" l="1"/>
  <c r="U137" i="8"/>
  <c r="Q109" i="8"/>
  <c r="P108" i="8"/>
  <c r="O50" i="8" s="1"/>
  <c r="O59" i="8" s="1"/>
  <c r="K71" i="8"/>
  <c r="K78" i="8" s="1"/>
  <c r="K83" i="8" s="1"/>
  <c r="T140" i="8"/>
  <c r="L70" i="8"/>
  <c r="M56" i="8"/>
  <c r="M69" i="8" s="1"/>
  <c r="M77" i="8" s="1"/>
  <c r="M82" i="8"/>
  <c r="M75" i="8"/>
  <c r="N80" i="8"/>
  <c r="N66" i="8"/>
  <c r="N68" i="8" s="1"/>
  <c r="R52" i="8"/>
  <c r="R74" i="8"/>
  <c r="S58" i="8"/>
  <c r="R47" i="8"/>
  <c r="T48" i="8"/>
  <c r="V136" i="8"/>
  <c r="R76" i="8"/>
  <c r="S67" i="8"/>
  <c r="N53" i="8"/>
  <c r="J87" i="8"/>
  <c r="J90" i="8" s="1"/>
  <c r="K72" i="8" l="1"/>
  <c r="N55" i="8"/>
  <c r="O53" i="8" s="1"/>
  <c r="U48" i="8"/>
  <c r="W136" i="8"/>
  <c r="S52" i="8"/>
  <c r="S74" i="8"/>
  <c r="T58" i="8"/>
  <c r="S47" i="8"/>
  <c r="M70" i="8"/>
  <c r="L71" i="8"/>
  <c r="L78" i="8" s="1"/>
  <c r="L83" i="8" s="1"/>
  <c r="O80" i="8"/>
  <c r="O66" i="8"/>
  <c r="O68" i="8" s="1"/>
  <c r="U140" i="8"/>
  <c r="U141" i="8"/>
  <c r="T73" i="8" s="1"/>
  <c r="T85" i="8" s="1"/>
  <c r="T99" i="8" s="1"/>
  <c r="S76" i="8"/>
  <c r="T67" i="8"/>
  <c r="N75" i="8"/>
  <c r="T141" i="8"/>
  <c r="S73" i="8" s="1"/>
  <c r="S85" i="8" s="1"/>
  <c r="S99" i="8" s="1"/>
  <c r="T49" i="8"/>
  <c r="V137" i="8"/>
  <c r="K86" i="8"/>
  <c r="K87" i="8" s="1"/>
  <c r="K90" i="8" s="1"/>
  <c r="K88" i="8"/>
  <c r="K84" i="8"/>
  <c r="K89" i="8" s="1"/>
  <c r="Q108" i="8"/>
  <c r="P50" i="8" s="1"/>
  <c r="P59" i="8" s="1"/>
  <c r="R109" i="8"/>
  <c r="L72" i="8" l="1"/>
  <c r="O55" i="8"/>
  <c r="U67" i="8"/>
  <c r="T76" i="8"/>
  <c r="O75" i="8"/>
  <c r="R108" i="8"/>
  <c r="Q50" i="8" s="1"/>
  <c r="Q59" i="8" s="1"/>
  <c r="S109" i="8"/>
  <c r="M71" i="8"/>
  <c r="M78" i="8" s="1"/>
  <c r="M83" i="8" s="1"/>
  <c r="L86" i="8"/>
  <c r="L87" i="8" s="1"/>
  <c r="L88" i="8"/>
  <c r="B105" i="8" s="1"/>
  <c r="L84" i="8"/>
  <c r="L89" i="8" s="1"/>
  <c r="G28" i="8" s="1"/>
  <c r="C105" i="8" s="1"/>
  <c r="T52" i="8"/>
  <c r="T47" i="8"/>
  <c r="T61" i="8" s="1"/>
  <c r="T60" i="8" s="1"/>
  <c r="T74" i="8"/>
  <c r="U58" i="8"/>
  <c r="V48" i="8"/>
  <c r="X136" i="8"/>
  <c r="P80" i="8"/>
  <c r="P66" i="8"/>
  <c r="P68" i="8" s="1"/>
  <c r="U49" i="8"/>
  <c r="W137" i="8"/>
  <c r="V140" i="8"/>
  <c r="N82" i="8"/>
  <c r="N56" i="8"/>
  <c r="N69" i="8" s="1"/>
  <c r="W140" i="8" l="1"/>
  <c r="W141" i="8"/>
  <c r="V73" i="8" s="1"/>
  <c r="V85" i="8" s="1"/>
  <c r="V99" i="8" s="1"/>
  <c r="U52" i="8"/>
  <c r="V58" i="8"/>
  <c r="U74" i="8"/>
  <c r="U47" i="8"/>
  <c r="N77" i="8"/>
  <c r="N70" i="8"/>
  <c r="V49" i="8"/>
  <c r="X137" i="8"/>
  <c r="P75" i="8"/>
  <c r="Y136" i="8"/>
  <c r="W48" i="8"/>
  <c r="G30" i="8"/>
  <c r="A105" i="8" s="1"/>
  <c r="L90" i="8"/>
  <c r="G29" i="8" s="1"/>
  <c r="D105" i="8" s="1"/>
  <c r="V141" i="8"/>
  <c r="U73" i="8" s="1"/>
  <c r="U85" i="8" s="1"/>
  <c r="U99" i="8" s="1"/>
  <c r="M72" i="8"/>
  <c r="M86" i="8"/>
  <c r="M87" i="8" s="1"/>
  <c r="M90" i="8" s="1"/>
  <c r="M84" i="8"/>
  <c r="M89" i="8" s="1"/>
  <c r="M88" i="8"/>
  <c r="S108" i="8"/>
  <c r="R50" i="8" s="1"/>
  <c r="R59" i="8" s="1"/>
  <c r="T109" i="8"/>
  <c r="O56" i="8"/>
  <c r="O69" i="8" s="1"/>
  <c r="O82" i="8"/>
  <c r="Q80" i="8"/>
  <c r="Q66" i="8"/>
  <c r="Q68" i="8" s="1"/>
  <c r="V67" i="8"/>
  <c r="U76" i="8"/>
  <c r="P53" i="8"/>
  <c r="T108" i="8" l="1"/>
  <c r="S50" i="8" s="1"/>
  <c r="S59" i="8" s="1"/>
  <c r="U109" i="8"/>
  <c r="W67" i="8"/>
  <c r="V76" i="8"/>
  <c r="O77" i="8"/>
  <c r="O70" i="8"/>
  <c r="W49" i="8"/>
  <c r="Y137" i="8"/>
  <c r="P55" i="8"/>
  <c r="Q53" i="8" s="1"/>
  <c r="Z136" i="8"/>
  <c r="X48" i="8"/>
  <c r="V52" i="8"/>
  <c r="V74" i="8"/>
  <c r="W58" i="8"/>
  <c r="V47" i="8"/>
  <c r="Q75" i="8"/>
  <c r="R80" i="8"/>
  <c r="R66" i="8"/>
  <c r="R68" i="8" s="1"/>
  <c r="N71" i="8"/>
  <c r="N78" i="8" s="1"/>
  <c r="N83" i="8" s="1"/>
  <c r="X140" i="8"/>
  <c r="N86" i="8" l="1"/>
  <c r="N87" i="8" s="1"/>
  <c r="N90" i="8" s="1"/>
  <c r="N84" i="8"/>
  <c r="N89" i="8" s="1"/>
  <c r="N88" i="8"/>
  <c r="Q55" i="8"/>
  <c r="R53" i="8" s="1"/>
  <c r="Y140" i="8"/>
  <c r="Y141" i="8" s="1"/>
  <c r="X73" i="8" s="1"/>
  <c r="X85" i="8" s="1"/>
  <c r="X99" i="8" s="1"/>
  <c r="R75" i="8"/>
  <c r="W52" i="8"/>
  <c r="X58" i="8"/>
  <c r="W74" i="8"/>
  <c r="W47" i="8"/>
  <c r="X49" i="8"/>
  <c r="Z137" i="8"/>
  <c r="O71" i="8"/>
  <c r="O78" i="8" s="1"/>
  <c r="O83" i="8" s="1"/>
  <c r="O72" i="8"/>
  <c r="X67" i="8"/>
  <c r="W76" i="8"/>
  <c r="Y48" i="8"/>
  <c r="AA136" i="8"/>
  <c r="X141" i="8"/>
  <c r="W73" i="8" s="1"/>
  <c r="W85" i="8" s="1"/>
  <c r="W99" i="8" s="1"/>
  <c r="N72" i="8"/>
  <c r="P56" i="8"/>
  <c r="P69" i="8" s="1"/>
  <c r="P82" i="8"/>
  <c r="V109" i="8"/>
  <c r="U108" i="8"/>
  <c r="T50" i="8" s="1"/>
  <c r="T59" i="8" s="1"/>
  <c r="S80" i="8"/>
  <c r="S66" i="8"/>
  <c r="S68" i="8" s="1"/>
  <c r="R55" i="8" l="1"/>
  <c r="X76" i="8"/>
  <c r="Y67" i="8"/>
  <c r="V108" i="8"/>
  <c r="U50" i="8" s="1"/>
  <c r="U59" i="8" s="1"/>
  <c r="W109" i="8"/>
  <c r="T80" i="8"/>
  <c r="T66" i="8"/>
  <c r="T68" i="8" s="1"/>
  <c r="P77" i="8"/>
  <c r="P70" i="8"/>
  <c r="Z140" i="8"/>
  <c r="X52" i="8"/>
  <c r="X74" i="8"/>
  <c r="Y58" i="8"/>
  <c r="X47" i="8"/>
  <c r="S75" i="8"/>
  <c r="AB136" i="8"/>
  <c r="Z48" i="8"/>
  <c r="O86" i="8"/>
  <c r="O87" i="8" s="1"/>
  <c r="O90" i="8" s="1"/>
  <c r="O88" i="8"/>
  <c r="O84" i="8"/>
  <c r="O89" i="8" s="1"/>
  <c r="Y49" i="8"/>
  <c r="AA137" i="8"/>
  <c r="Q56" i="8"/>
  <c r="Q69" i="8" s="1"/>
  <c r="Q82" i="8"/>
  <c r="AA140" i="8" l="1"/>
  <c r="AA141" i="8"/>
  <c r="Z73" i="8" s="1"/>
  <c r="Z85" i="8" s="1"/>
  <c r="Z99" i="8" s="1"/>
  <c r="T75" i="8"/>
  <c r="Z141" i="8"/>
  <c r="Y73" i="8" s="1"/>
  <c r="Y85" i="8" s="1"/>
  <c r="Y99" i="8" s="1"/>
  <c r="AA48" i="8"/>
  <c r="AC136" i="8"/>
  <c r="Y74" i="8"/>
  <c r="Y52" i="8"/>
  <c r="Z58" i="8"/>
  <c r="Y47" i="8"/>
  <c r="P71" i="8"/>
  <c r="P78" i="8" s="1"/>
  <c r="P83" i="8" s="1"/>
  <c r="P72" i="8"/>
  <c r="X109" i="8"/>
  <c r="W108" i="8"/>
  <c r="V50" i="8" s="1"/>
  <c r="V59" i="8" s="1"/>
  <c r="Q77" i="8"/>
  <c r="Q70" i="8"/>
  <c r="Z49" i="8"/>
  <c r="AB137" i="8"/>
  <c r="U80" i="8"/>
  <c r="U66" i="8"/>
  <c r="U68" i="8" s="1"/>
  <c r="Z67" i="8"/>
  <c r="Y76" i="8"/>
  <c r="R82" i="8"/>
  <c r="R56" i="8"/>
  <c r="R69" i="8" s="1"/>
  <c r="S53" i="8"/>
  <c r="R77" i="8" l="1"/>
  <c r="R70" i="8"/>
  <c r="AC137" i="8"/>
  <c r="AA49" i="8"/>
  <c r="X108" i="8"/>
  <c r="W50" i="8" s="1"/>
  <c r="W59" i="8" s="1"/>
  <c r="Y109" i="8"/>
  <c r="Z76" i="8"/>
  <c r="AA67" i="8"/>
  <c r="P86" i="8"/>
  <c r="P87" i="8" s="1"/>
  <c r="P90" i="8" s="1"/>
  <c r="P88" i="8"/>
  <c r="P84" i="8"/>
  <c r="P89" i="8" s="1"/>
  <c r="Q71" i="8"/>
  <c r="Q78" i="8" s="1"/>
  <c r="Q83" i="8" s="1"/>
  <c r="U75" i="8"/>
  <c r="V80" i="8"/>
  <c r="V66" i="8"/>
  <c r="V68" i="8" s="1"/>
  <c r="AB140" i="8"/>
  <c r="S55" i="8"/>
  <c r="T53" i="8" s="1"/>
  <c r="AA58" i="8"/>
  <c r="Z74" i="8"/>
  <c r="Z47" i="8"/>
  <c r="Z61" i="8" s="1"/>
  <c r="Z60" i="8" s="1"/>
  <c r="Z52" i="8"/>
  <c r="AD136" i="8"/>
  <c r="AB48" i="8"/>
  <c r="Q72" i="8" l="1"/>
  <c r="T55" i="8"/>
  <c r="AE136" i="8"/>
  <c r="AC48" i="8"/>
  <c r="AA47" i="8"/>
  <c r="AA74" i="8"/>
  <c r="AB58" i="8"/>
  <c r="AA52" i="8"/>
  <c r="AC140" i="8"/>
  <c r="AC141" i="8"/>
  <c r="AB73" i="8" s="1"/>
  <c r="AB85" i="8" s="1"/>
  <c r="AB99" i="8" s="1"/>
  <c r="V75" i="8"/>
  <c r="S56" i="8"/>
  <c r="S69" i="8" s="1"/>
  <c r="S82" i="8"/>
  <c r="AB141" i="8"/>
  <c r="AA73" i="8" s="1"/>
  <c r="AA85" i="8" s="1"/>
  <c r="AA99" i="8" s="1"/>
  <c r="Q86" i="8"/>
  <c r="Q87" i="8" s="1"/>
  <c r="Q90" i="8" s="1"/>
  <c r="Q84" i="8"/>
  <c r="Q89" i="8" s="1"/>
  <c r="Q88" i="8"/>
  <c r="W80" i="8"/>
  <c r="W66" i="8"/>
  <c r="W68" i="8" s="1"/>
  <c r="R71" i="8"/>
  <c r="R78" i="8" s="1"/>
  <c r="R83" i="8" s="1"/>
  <c r="AA76" i="8"/>
  <c r="AB67" i="8"/>
  <c r="AQ67" i="8"/>
  <c r="Y108" i="8"/>
  <c r="X50" i="8" s="1"/>
  <c r="X59" i="8" s="1"/>
  <c r="Z109" i="8"/>
  <c r="AD137" i="8"/>
  <c r="AB49" i="8"/>
  <c r="AC49" i="8" l="1"/>
  <c r="AE137" i="8"/>
  <c r="W75" i="8"/>
  <c r="AF136" i="8"/>
  <c r="AD48" i="8"/>
  <c r="R86" i="8"/>
  <c r="R87" i="8" s="1"/>
  <c r="R90" i="8" s="1"/>
  <c r="R84" i="8"/>
  <c r="R89" i="8" s="1"/>
  <c r="R88" i="8"/>
  <c r="Z108" i="8"/>
  <c r="Y50" i="8" s="1"/>
  <c r="Y59" i="8" s="1"/>
  <c r="AA109" i="8"/>
  <c r="AB76" i="8"/>
  <c r="AC67" i="8"/>
  <c r="R72" i="8"/>
  <c r="S77" i="8"/>
  <c r="S70" i="8"/>
  <c r="T56" i="8"/>
  <c r="T69" i="8" s="1"/>
  <c r="T82" i="8"/>
  <c r="X66" i="8"/>
  <c r="X68" i="8" s="1"/>
  <c r="X80" i="8"/>
  <c r="AD140" i="8"/>
  <c r="AD141" i="8"/>
  <c r="AC73" i="8" s="1"/>
  <c r="AC85" i="8" s="1"/>
  <c r="AC99" i="8" s="1"/>
  <c r="AC58" i="8"/>
  <c r="AB74" i="8"/>
  <c r="AB47" i="8"/>
  <c r="AB52" i="8"/>
  <c r="U53" i="8"/>
  <c r="AC74" i="8" l="1"/>
  <c r="AC47" i="8"/>
  <c r="AD58" i="8"/>
  <c r="AC52" i="8"/>
  <c r="AE140" i="8"/>
  <c r="AE141" i="8"/>
  <c r="AD73" i="8" s="1"/>
  <c r="AD85" i="8" s="1"/>
  <c r="AD99" i="8" s="1"/>
  <c r="X75" i="8"/>
  <c r="AA108" i="8"/>
  <c r="Z50" i="8" s="1"/>
  <c r="Z59" i="8" s="1"/>
  <c r="AB109" i="8"/>
  <c r="T77" i="8"/>
  <c r="T70" i="8"/>
  <c r="U55" i="8"/>
  <c r="AD49" i="8"/>
  <c r="AF137" i="8"/>
  <c r="S71" i="8"/>
  <c r="S78" i="8" s="1"/>
  <c r="S83" i="8" s="1"/>
  <c r="AC76" i="8"/>
  <c r="AD67" i="8"/>
  <c r="Y66" i="8"/>
  <c r="Y68" i="8" s="1"/>
  <c r="Y80" i="8"/>
  <c r="AE48" i="8"/>
  <c r="AG136" i="8"/>
  <c r="S72" i="8" l="1"/>
  <c r="AE49" i="8"/>
  <c r="AG137" i="8"/>
  <c r="S86" i="8"/>
  <c r="S87" i="8" s="1"/>
  <c r="S90" i="8" s="1"/>
  <c r="S88" i="8"/>
  <c r="S84" i="8"/>
  <c r="S89" i="8" s="1"/>
  <c r="AF48" i="8"/>
  <c r="AH136" i="8"/>
  <c r="T71" i="8"/>
  <c r="T78" i="8" s="1"/>
  <c r="T83" i="8" s="1"/>
  <c r="AB108" i="8"/>
  <c r="AA50" i="8" s="1"/>
  <c r="AA59" i="8" s="1"/>
  <c r="AC109" i="8"/>
  <c r="AE67" i="8"/>
  <c r="AD76" i="8"/>
  <c r="Y75" i="8"/>
  <c r="U56" i="8"/>
  <c r="U69" i="8" s="1"/>
  <c r="U82" i="8"/>
  <c r="V53" i="8"/>
  <c r="Z66" i="8"/>
  <c r="Z68" i="8" s="1"/>
  <c r="Z80" i="8"/>
  <c r="AF140" i="8"/>
  <c r="AD74" i="8"/>
  <c r="AD47" i="8"/>
  <c r="AE58" i="8"/>
  <c r="AD52" i="8"/>
  <c r="Z75" i="8" l="1"/>
  <c r="AG140" i="8"/>
  <c r="AF141" i="8"/>
  <c r="AE73" i="8" s="1"/>
  <c r="AE85" i="8" s="1"/>
  <c r="AE99" i="8" s="1"/>
  <c r="AE74" i="8"/>
  <c r="AE47" i="8"/>
  <c r="AF58" i="8"/>
  <c r="AE52" i="8"/>
  <c r="AI136" i="8"/>
  <c r="AG48" i="8"/>
  <c r="AH137" i="8"/>
  <c r="AF49" i="8"/>
  <c r="V55" i="8"/>
  <c r="W53" i="8" s="1"/>
  <c r="U77" i="8"/>
  <c r="U70" i="8"/>
  <c r="T86" i="8"/>
  <c r="T87" i="8" s="1"/>
  <c r="T90" i="8" s="1"/>
  <c r="T88" i="8"/>
  <c r="T84" i="8"/>
  <c r="T89" i="8" s="1"/>
  <c r="AF67" i="8"/>
  <c r="AE76" i="8"/>
  <c r="AC108" i="8"/>
  <c r="AB50" i="8" s="1"/>
  <c r="AB59" i="8" s="1"/>
  <c r="AD109" i="8"/>
  <c r="AA80" i="8"/>
  <c r="AA66" i="8"/>
  <c r="AA68" i="8" s="1"/>
  <c r="T72" i="8"/>
  <c r="W55" i="8" l="1"/>
  <c r="AA75" i="8"/>
  <c r="AB80" i="8"/>
  <c r="AB66" i="8"/>
  <c r="AB68" i="8" s="1"/>
  <c r="AF76" i="8"/>
  <c r="AG67" i="8"/>
  <c r="AR67" i="8"/>
  <c r="U71" i="8"/>
  <c r="U78" i="8" s="1"/>
  <c r="U72" i="8"/>
  <c r="AD108" i="8"/>
  <c r="AC50" i="8" s="1"/>
  <c r="AC59" i="8" s="1"/>
  <c r="AE109" i="8"/>
  <c r="V56" i="8"/>
  <c r="V69" i="8" s="1"/>
  <c r="V82" i="8"/>
  <c r="AG49" i="8"/>
  <c r="AI137" i="8"/>
  <c r="AF74" i="8"/>
  <c r="AG58" i="8"/>
  <c r="AF47" i="8"/>
  <c r="AF61" i="8" s="1"/>
  <c r="AF60" i="8" s="1"/>
  <c r="AF52" i="8"/>
  <c r="U83" i="8"/>
  <c r="AJ136" i="8"/>
  <c r="AH48" i="8"/>
  <c r="AH140" i="8"/>
  <c r="AH141" i="8"/>
  <c r="AG73" i="8" s="1"/>
  <c r="AG85" i="8" s="1"/>
  <c r="AG99" i="8" s="1"/>
  <c r="AG141" i="8"/>
  <c r="AF73" i="8" s="1"/>
  <c r="AF85" i="8" s="1"/>
  <c r="AF99" i="8" s="1"/>
  <c r="AH49" i="8" l="1"/>
  <c r="AJ137" i="8"/>
  <c r="AI140" i="8"/>
  <c r="AI141" i="8"/>
  <c r="AH73" i="8" s="1"/>
  <c r="AH85" i="8" s="1"/>
  <c r="AH99" i="8" s="1"/>
  <c r="V77" i="8"/>
  <c r="V70" i="8"/>
  <c r="U86" i="8"/>
  <c r="U87" i="8" s="1"/>
  <c r="U90" i="8" s="1"/>
  <c r="U84" i="8"/>
  <c r="U89" i="8" s="1"/>
  <c r="U88" i="8"/>
  <c r="AC80" i="8"/>
  <c r="AC66" i="8"/>
  <c r="AC68" i="8" s="1"/>
  <c r="AH67" i="8"/>
  <c r="AG76" i="8"/>
  <c r="W56" i="8"/>
  <c r="W69" i="8" s="1"/>
  <c r="W82" i="8"/>
  <c r="AI48" i="8"/>
  <c r="AK136" i="8"/>
  <c r="AG74" i="8"/>
  <c r="AH58" i="8"/>
  <c r="AG47" i="8"/>
  <c r="AG52" i="8"/>
  <c r="AE108" i="8"/>
  <c r="AD50" i="8" s="1"/>
  <c r="AD59" i="8" s="1"/>
  <c r="AF109" i="8"/>
  <c r="AB75" i="8"/>
  <c r="X53" i="8"/>
  <c r="AD66" i="8" l="1"/>
  <c r="AD68" i="8" s="1"/>
  <c r="AD80" i="8"/>
  <c r="AH74" i="8"/>
  <c r="AH47" i="8"/>
  <c r="AI58" i="8"/>
  <c r="AH52" i="8"/>
  <c r="AJ48" i="8"/>
  <c r="AL136" i="8"/>
  <c r="AH76" i="8"/>
  <c r="AI67" i="8"/>
  <c r="X55" i="8"/>
  <c r="Y53" i="8" s="1"/>
  <c r="AC75" i="8"/>
  <c r="AF108" i="8"/>
  <c r="AE50" i="8" s="1"/>
  <c r="AE59" i="8" s="1"/>
  <c r="AG109" i="8"/>
  <c r="W77" i="8"/>
  <c r="W70" i="8"/>
  <c r="V71" i="8"/>
  <c r="V78" i="8" s="1"/>
  <c r="V83" i="8" s="1"/>
  <c r="AJ140" i="8"/>
  <c r="AJ141" i="8"/>
  <c r="AI73" i="8" s="1"/>
  <c r="AI85" i="8" s="1"/>
  <c r="AI99" i="8" s="1"/>
  <c r="AI49" i="8"/>
  <c r="AK137" i="8"/>
  <c r="V72" i="8" l="1"/>
  <c r="V86" i="8"/>
  <c r="V87" i="8" s="1"/>
  <c r="V90" i="8" s="1"/>
  <c r="V84" i="8"/>
  <c r="V89" i="8" s="1"/>
  <c r="V88" i="8"/>
  <c r="AE80" i="8"/>
  <c r="AE66" i="8"/>
  <c r="AE68" i="8" s="1"/>
  <c r="AK140" i="8"/>
  <c r="AK141" i="8"/>
  <c r="AJ73" i="8" s="1"/>
  <c r="AJ85" i="8" s="1"/>
  <c r="AJ99" i="8" s="1"/>
  <c r="W71" i="8"/>
  <c r="W78" i="8" s="1"/>
  <c r="W83" i="8" s="1"/>
  <c r="AG108" i="8"/>
  <c r="AF50" i="8" s="1"/>
  <c r="AF59" i="8" s="1"/>
  <c r="AH109" i="8"/>
  <c r="Y55" i="8"/>
  <c r="X82" i="8"/>
  <c r="X56" i="8"/>
  <c r="X69" i="8" s="1"/>
  <c r="AJ67" i="8"/>
  <c r="AI76" i="8"/>
  <c r="AM136" i="8"/>
  <c r="AK48" i="8"/>
  <c r="AI74" i="8"/>
  <c r="AI47" i="8"/>
  <c r="AI52" i="8"/>
  <c r="AJ58" i="8"/>
  <c r="AJ49" i="8"/>
  <c r="AL137" i="8"/>
  <c r="AD75" i="8"/>
  <c r="W72" i="8" l="1"/>
  <c r="AJ74" i="8"/>
  <c r="AJ47" i="8"/>
  <c r="AK58" i="8"/>
  <c r="AJ52" i="8"/>
  <c r="AK49" i="8"/>
  <c r="AM137" i="8"/>
  <c r="AN136" i="8"/>
  <c r="AL48" i="8"/>
  <c r="AJ76" i="8"/>
  <c r="AK67" i="8"/>
  <c r="Y56" i="8"/>
  <c r="Y69" i="8" s="1"/>
  <c r="Y82" i="8"/>
  <c r="AF66" i="8"/>
  <c r="AF68" i="8" s="1"/>
  <c r="AF80" i="8"/>
  <c r="X77" i="8"/>
  <c r="X70" i="8"/>
  <c r="Z53" i="8"/>
  <c r="AH108" i="8"/>
  <c r="AG50" i="8" s="1"/>
  <c r="AG59" i="8" s="1"/>
  <c r="AI109" i="8"/>
  <c r="AL140" i="8"/>
  <c r="AL141" i="8"/>
  <c r="AK73" i="8" s="1"/>
  <c r="AK85" i="8" s="1"/>
  <c r="AK99" i="8" s="1"/>
  <c r="AE75" i="8"/>
  <c r="W86" i="8"/>
  <c r="W87" i="8" s="1"/>
  <c r="W90" i="8" s="1"/>
  <c r="W84" i="8"/>
  <c r="W89" i="8" s="1"/>
  <c r="W88" i="8"/>
  <c r="Y77" i="8" l="1"/>
  <c r="Y70" i="8"/>
  <c r="AM140" i="8"/>
  <c r="AM141" i="8" s="1"/>
  <c r="AL73" i="8" s="1"/>
  <c r="AL85" i="8" s="1"/>
  <c r="AL99" i="8" s="1"/>
  <c r="Z55" i="8"/>
  <c r="X71" i="8"/>
  <c r="X78" i="8" s="1"/>
  <c r="X83" i="8" s="1"/>
  <c r="AL67" i="8"/>
  <c r="AK76" i="8"/>
  <c r="AK47" i="8"/>
  <c r="AL58" i="8"/>
  <c r="AK74" i="8"/>
  <c r="AK52" i="8"/>
  <c r="AI108" i="8"/>
  <c r="AH50" i="8" s="1"/>
  <c r="AH59" i="8" s="1"/>
  <c r="AJ109" i="8"/>
  <c r="AF75" i="8"/>
  <c r="AM48" i="8"/>
  <c r="AO136" i="8"/>
  <c r="AG66" i="8"/>
  <c r="AG68" i="8" s="1"/>
  <c r="AG80" i="8"/>
  <c r="AL49" i="8"/>
  <c r="AN137" i="8"/>
  <c r="X86" i="8" l="1"/>
  <c r="X87" i="8" s="1"/>
  <c r="X90" i="8" s="1"/>
  <c r="X88" i="8"/>
  <c r="X84" i="8"/>
  <c r="X89" i="8" s="1"/>
  <c r="AM49" i="8"/>
  <c r="AO137" i="8"/>
  <c r="AH66" i="8"/>
  <c r="AH68" i="8" s="1"/>
  <c r="AH80" i="8"/>
  <c r="AP136" i="8"/>
  <c r="AN48" i="8"/>
  <c r="AJ108" i="8"/>
  <c r="AI50" i="8" s="1"/>
  <c r="AI59" i="8" s="1"/>
  <c r="AK109" i="8"/>
  <c r="Z56" i="8"/>
  <c r="Z69" i="8" s="1"/>
  <c r="Z82" i="8"/>
  <c r="AA53" i="8"/>
  <c r="Y71" i="8"/>
  <c r="Y78" i="8" s="1"/>
  <c r="Y83" i="8" s="1"/>
  <c r="Y72" i="8"/>
  <c r="AG75" i="8"/>
  <c r="AM58" i="8"/>
  <c r="AL47" i="8"/>
  <c r="AL61" i="8" s="1"/>
  <c r="AL60" i="8" s="1"/>
  <c r="AL52" i="8"/>
  <c r="AL74" i="8"/>
  <c r="AL76" i="8"/>
  <c r="AM67" i="8"/>
  <c r="X72" i="8"/>
  <c r="AN140" i="8"/>
  <c r="AN141" i="8"/>
  <c r="AM73" i="8" s="1"/>
  <c r="AM85" i="8" s="1"/>
  <c r="AM99" i="8" s="1"/>
  <c r="AO140" i="8" l="1"/>
  <c r="AO141" i="8"/>
  <c r="AN73" i="8" s="1"/>
  <c r="AN85" i="8" s="1"/>
  <c r="AN99" i="8" s="1"/>
  <c r="Y86" i="8"/>
  <c r="Y87" i="8" s="1"/>
  <c r="Y90" i="8" s="1"/>
  <c r="Y84" i="8"/>
  <c r="Y89" i="8" s="1"/>
  <c r="Y88" i="8"/>
  <c r="AN67" i="8"/>
  <c r="AM76" i="8"/>
  <c r="AM47" i="8"/>
  <c r="AN58" i="8"/>
  <c r="AM52" i="8"/>
  <c r="AM74" i="8"/>
  <c r="AN49" i="8"/>
  <c r="AP137" i="8"/>
  <c r="Z77" i="8"/>
  <c r="Z70" i="8"/>
  <c r="AI66" i="8"/>
  <c r="AI68" i="8" s="1"/>
  <c r="AI80" i="8"/>
  <c r="AQ136" i="8"/>
  <c r="AO48" i="8"/>
  <c r="AH75" i="8"/>
  <c r="AA55" i="8"/>
  <c r="AK108" i="8"/>
  <c r="AJ50" i="8" s="1"/>
  <c r="AJ59" i="8" s="1"/>
  <c r="AL109" i="8"/>
  <c r="AA56" i="8" l="1"/>
  <c r="AA69" i="8" s="1"/>
  <c r="AA82" i="8"/>
  <c r="AL108" i="8"/>
  <c r="AK50" i="8" s="1"/>
  <c r="AK59" i="8" s="1"/>
  <c r="AM109" i="8"/>
  <c r="AP48" i="8"/>
  <c r="AR136" i="8"/>
  <c r="AS136" i="8" s="1"/>
  <c r="AT136" i="8" s="1"/>
  <c r="AU136" i="8" s="1"/>
  <c r="AV136" i="8" s="1"/>
  <c r="AW136" i="8" s="1"/>
  <c r="AX136" i="8" s="1"/>
  <c r="AY136" i="8" s="1"/>
  <c r="Z71" i="8"/>
  <c r="Z78" i="8" s="1"/>
  <c r="Z83" i="8" s="1"/>
  <c r="AO49" i="8"/>
  <c r="AQ137" i="8"/>
  <c r="AO67" i="8"/>
  <c r="AN76" i="8"/>
  <c r="AJ66" i="8"/>
  <c r="AJ68" i="8" s="1"/>
  <c r="AJ80" i="8"/>
  <c r="AB53" i="8"/>
  <c r="AI75" i="8"/>
  <c r="AN47" i="8"/>
  <c r="AO58" i="8"/>
  <c r="AN74" i="8"/>
  <c r="AN52" i="8"/>
  <c r="AP140" i="8"/>
  <c r="AP141" i="8"/>
  <c r="AO73" i="8" s="1"/>
  <c r="AO85" i="8" s="1"/>
  <c r="AO99" i="8" s="1"/>
  <c r="Z72" i="8" l="1"/>
  <c r="Z86" i="8"/>
  <c r="Z87" i="8" s="1"/>
  <c r="Z90" i="8" s="1"/>
  <c r="Z84" i="8"/>
  <c r="Z89" i="8" s="1"/>
  <c r="Z88" i="8"/>
  <c r="AJ75" i="8"/>
  <c r="AO76" i="8"/>
  <c r="AP67" i="8"/>
  <c r="AP49" i="8"/>
  <c r="AP50" i="8" s="1"/>
  <c r="AP59" i="8" s="1"/>
  <c r="AR137" i="8"/>
  <c r="AS137" i="8" s="1"/>
  <c r="AT137" i="8" s="1"/>
  <c r="AU137" i="8" s="1"/>
  <c r="AV137" i="8" s="1"/>
  <c r="AW137" i="8" s="1"/>
  <c r="AX137" i="8" s="1"/>
  <c r="AY137" i="8" s="1"/>
  <c r="AK66" i="8"/>
  <c r="AK68" i="8" s="1"/>
  <c r="AK80" i="8"/>
  <c r="AP58" i="8"/>
  <c r="AO47" i="8"/>
  <c r="AO52" i="8"/>
  <c r="AO74" i="8"/>
  <c r="AQ140" i="8"/>
  <c r="AQ141" i="8"/>
  <c r="AP73" i="8" s="1"/>
  <c r="AP85" i="8" s="1"/>
  <c r="AP99" i="8" s="1"/>
  <c r="AQ99" i="8" s="1"/>
  <c r="A100" i="8" s="1"/>
  <c r="AB55" i="8"/>
  <c r="AM108" i="8"/>
  <c r="AL50" i="8" s="1"/>
  <c r="AL59" i="8" s="1"/>
  <c r="AN109" i="8"/>
  <c r="AA77" i="8"/>
  <c r="AA70" i="8"/>
  <c r="AL66" i="8" l="1"/>
  <c r="AL68" i="8" s="1"/>
  <c r="AL80" i="8"/>
  <c r="AB56" i="8"/>
  <c r="AB69" i="8" s="1"/>
  <c r="AB82" i="8"/>
  <c r="AN108" i="8"/>
  <c r="AM50" i="8" s="1"/>
  <c r="AM59" i="8" s="1"/>
  <c r="AO109" i="8"/>
  <c r="AC53" i="8"/>
  <c r="AR140" i="8"/>
  <c r="AR141" i="8"/>
  <c r="AP52" i="8"/>
  <c r="AP47" i="8"/>
  <c r="AP74" i="8"/>
  <c r="AA71" i="8"/>
  <c r="AA78" i="8" s="1"/>
  <c r="AA83" i="8" s="1"/>
  <c r="AK75" i="8"/>
  <c r="AP66" i="8"/>
  <c r="AP68" i="8" s="1"/>
  <c r="AP76" i="8"/>
  <c r="AS67" i="8"/>
  <c r="AA86" i="8" l="1"/>
  <c r="AA87" i="8" s="1"/>
  <c r="AA90" i="8" s="1"/>
  <c r="AA88" i="8"/>
  <c r="AA84" i="8"/>
  <c r="AA89" i="8" s="1"/>
  <c r="AP75" i="8"/>
  <c r="AA72" i="8"/>
  <c r="AS140" i="8"/>
  <c r="AS141" i="8" s="1"/>
  <c r="AC55" i="8"/>
  <c r="AD53" i="8"/>
  <c r="AP109" i="8"/>
  <c r="AP108" i="8" s="1"/>
  <c r="AO50" i="8" s="1"/>
  <c r="AO59" i="8" s="1"/>
  <c r="AO108" i="8"/>
  <c r="AN50" i="8" s="1"/>
  <c r="AN59" i="8" s="1"/>
  <c r="AM66" i="8"/>
  <c r="AM68" i="8" s="1"/>
  <c r="AM80" i="8"/>
  <c r="AB77" i="8"/>
  <c r="AB70" i="8"/>
  <c r="AL75" i="8"/>
  <c r="AO66" i="8" l="1"/>
  <c r="AO68" i="8" s="1"/>
  <c r="AO80" i="8"/>
  <c r="AP80" i="8"/>
  <c r="AM75" i="8"/>
  <c r="AN66" i="8"/>
  <c r="AN68" i="8" s="1"/>
  <c r="AN80" i="8"/>
  <c r="AD55" i="8"/>
  <c r="AC56" i="8"/>
  <c r="AC69" i="8" s="1"/>
  <c r="AC82" i="8"/>
  <c r="AT140" i="8"/>
  <c r="AT141" i="8"/>
  <c r="AB71" i="8"/>
  <c r="AB78" i="8" s="1"/>
  <c r="AB83" i="8" s="1"/>
  <c r="AB72" i="8"/>
  <c r="AB86" i="8" l="1"/>
  <c r="AB87" i="8" s="1"/>
  <c r="AB90" i="8" s="1"/>
  <c r="AB88" i="8"/>
  <c r="AB84" i="8"/>
  <c r="AB89" i="8" s="1"/>
  <c r="AC77" i="8"/>
  <c r="AC70" i="8"/>
  <c r="AU140" i="8"/>
  <c r="AU141" i="8"/>
  <c r="AD82" i="8"/>
  <c r="AD56" i="8"/>
  <c r="AD69" i="8" s="1"/>
  <c r="AN75" i="8"/>
  <c r="AO75" i="8"/>
  <c r="AE53" i="8"/>
  <c r="AE55" i="8" l="1"/>
  <c r="AD77" i="8"/>
  <c r="AD70" i="8"/>
  <c r="AV140" i="8"/>
  <c r="AV141" i="8"/>
  <c r="AC71" i="8"/>
  <c r="AC78" i="8" s="1"/>
  <c r="AC83" i="8" s="1"/>
  <c r="AC72" i="8" l="1"/>
  <c r="AC86" i="8"/>
  <c r="AC87" i="8" s="1"/>
  <c r="AC90" i="8" s="1"/>
  <c r="AC88" i="8"/>
  <c r="AC84" i="8"/>
  <c r="AC89" i="8" s="1"/>
  <c r="AW140" i="8"/>
  <c r="AW141" i="8" s="1"/>
  <c r="AD71" i="8"/>
  <c r="AD78" i="8" s="1"/>
  <c r="AD83" i="8" s="1"/>
  <c r="AE82" i="8"/>
  <c r="AE56" i="8"/>
  <c r="AE69" i="8" s="1"/>
  <c r="AF53" i="8"/>
  <c r="AD72" i="8" l="1"/>
  <c r="AE77" i="8"/>
  <c r="AE70" i="8"/>
  <c r="AD86" i="8"/>
  <c r="AD87" i="8" s="1"/>
  <c r="AD90" i="8" s="1"/>
  <c r="AD88" i="8"/>
  <c r="AD84" i="8"/>
  <c r="AD89" i="8" s="1"/>
  <c r="AX140" i="8"/>
  <c r="AF55" i="8"/>
  <c r="AG53" i="8" s="1"/>
  <c r="AG55" i="8" l="1"/>
  <c r="AY140" i="8"/>
  <c r="AY141" i="8" s="1"/>
  <c r="AX141" i="8"/>
  <c r="AF82" i="8"/>
  <c r="AF56" i="8"/>
  <c r="AF69" i="8" s="1"/>
  <c r="AE71" i="8"/>
  <c r="AE78" i="8" s="1"/>
  <c r="AE83" i="8" s="1"/>
  <c r="AE72" i="8"/>
  <c r="AE86" i="8" l="1"/>
  <c r="AE87" i="8" s="1"/>
  <c r="AE90" i="8" s="1"/>
  <c r="AE84" i="8"/>
  <c r="AE89" i="8" s="1"/>
  <c r="AE88" i="8"/>
  <c r="AG82" i="8"/>
  <c r="AG56" i="8"/>
  <c r="AG69" i="8" s="1"/>
  <c r="AF77" i="8"/>
  <c r="AF70" i="8"/>
  <c r="AH53" i="8"/>
  <c r="AH55" i="8" l="1"/>
  <c r="AI53" i="8" s="1"/>
  <c r="AF71" i="8"/>
  <c r="AF78" i="8" s="1"/>
  <c r="AF83" i="8" s="1"/>
  <c r="AG77" i="8"/>
  <c r="AG70" i="8"/>
  <c r="AF86" i="8" l="1"/>
  <c r="AF87" i="8" s="1"/>
  <c r="AF90" i="8" s="1"/>
  <c r="AF84" i="8"/>
  <c r="AF89" i="8" s="1"/>
  <c r="AF88" i="8"/>
  <c r="AI55" i="8"/>
  <c r="AF72" i="8"/>
  <c r="AG71" i="8"/>
  <c r="AG78" i="8" s="1"/>
  <c r="AG83" i="8" s="1"/>
  <c r="AH56" i="8"/>
  <c r="AH69" i="8" s="1"/>
  <c r="AH82" i="8"/>
  <c r="AG86" i="8" l="1"/>
  <c r="AG87" i="8" s="1"/>
  <c r="AG90" i="8" s="1"/>
  <c r="AG84" i="8"/>
  <c r="AG89" i="8" s="1"/>
  <c r="AG88" i="8"/>
  <c r="AH77" i="8"/>
  <c r="AH70" i="8"/>
  <c r="AI82" i="8"/>
  <c r="AI56" i="8"/>
  <c r="AI69" i="8" s="1"/>
  <c r="AG72" i="8"/>
  <c r="AJ53" i="8"/>
  <c r="AJ55" i="8" l="1"/>
  <c r="AK53" i="8"/>
  <c r="AI77" i="8"/>
  <c r="AI70" i="8"/>
  <c r="AH71" i="8"/>
  <c r="AH78" i="8" s="1"/>
  <c r="AH83" i="8" s="1"/>
  <c r="AH86" i="8" l="1"/>
  <c r="AH87" i="8" s="1"/>
  <c r="AH90" i="8" s="1"/>
  <c r="AH88" i="8"/>
  <c r="AH84" i="8"/>
  <c r="AH89" i="8" s="1"/>
  <c r="AH72" i="8"/>
  <c r="AI71" i="8"/>
  <c r="AI78" i="8" s="1"/>
  <c r="AI83" i="8" s="1"/>
  <c r="AK55" i="8"/>
  <c r="AJ82" i="8"/>
  <c r="AJ56" i="8"/>
  <c r="AJ69" i="8" s="1"/>
  <c r="AI72" i="8" l="1"/>
  <c r="AI86" i="8"/>
  <c r="AI87" i="8" s="1"/>
  <c r="AI90" i="8" s="1"/>
  <c r="AI84" i="8"/>
  <c r="AI89" i="8" s="1"/>
  <c r="AI88" i="8"/>
  <c r="AJ77" i="8"/>
  <c r="AJ70" i="8"/>
  <c r="AK82" i="8"/>
  <c r="AK56" i="8"/>
  <c r="AK69" i="8" s="1"/>
  <c r="AL53" i="8"/>
  <c r="AL55" i="8" l="1"/>
  <c r="AK77" i="8"/>
  <c r="AK70" i="8"/>
  <c r="AJ71" i="8"/>
  <c r="AJ78" i="8" s="1"/>
  <c r="AJ83" i="8" s="1"/>
  <c r="AJ72" i="8"/>
  <c r="AJ86" i="8" l="1"/>
  <c r="AJ87" i="8" s="1"/>
  <c r="AJ90" i="8" s="1"/>
  <c r="AJ84" i="8"/>
  <c r="AJ89" i="8" s="1"/>
  <c r="AJ88" i="8"/>
  <c r="AK71" i="8"/>
  <c r="AK78" i="8" s="1"/>
  <c r="AK83" i="8" s="1"/>
  <c r="AL82" i="8"/>
  <c r="AL56" i="8"/>
  <c r="AL69" i="8" s="1"/>
  <c r="AM53" i="8"/>
  <c r="AK86" i="8" l="1"/>
  <c r="AK87" i="8" s="1"/>
  <c r="AK90" i="8" s="1"/>
  <c r="AK84" i="8"/>
  <c r="AK89" i="8" s="1"/>
  <c r="AK88" i="8"/>
  <c r="AM55" i="8"/>
  <c r="AL77" i="8"/>
  <c r="AL70" i="8"/>
  <c r="AK72" i="8"/>
  <c r="AL71" i="8" l="1"/>
  <c r="AL78" i="8" s="1"/>
  <c r="AL83" i="8" s="1"/>
  <c r="AM82" i="8"/>
  <c r="AM56" i="8"/>
  <c r="AM69" i="8" s="1"/>
  <c r="AN53" i="8"/>
  <c r="AL72" i="8" l="1"/>
  <c r="AL86" i="8"/>
  <c r="AL87" i="8" s="1"/>
  <c r="AL90" i="8" s="1"/>
  <c r="AL84" i="8"/>
  <c r="AL89" i="8" s="1"/>
  <c r="AL88" i="8"/>
  <c r="AM77" i="8"/>
  <c r="AM70" i="8"/>
  <c r="AN55" i="8"/>
  <c r="AN82" i="8" l="1"/>
  <c r="AN56" i="8"/>
  <c r="AN69" i="8" s="1"/>
  <c r="AO53" i="8"/>
  <c r="AM71" i="8"/>
  <c r="AM78" i="8" s="1"/>
  <c r="AM83" i="8" s="1"/>
  <c r="AM86" i="8" l="1"/>
  <c r="AM87" i="8" s="1"/>
  <c r="AM90" i="8" s="1"/>
  <c r="AM88" i="8"/>
  <c r="AM84" i="8"/>
  <c r="AM89" i="8" s="1"/>
  <c r="AM72" i="8"/>
  <c r="AO55" i="8"/>
  <c r="AP53" i="8" s="1"/>
  <c r="AP55" i="8" s="1"/>
  <c r="AN77" i="8"/>
  <c r="AN70" i="8"/>
  <c r="AO82" i="8" l="1"/>
  <c r="AO56" i="8"/>
  <c r="AO69" i="8" s="1"/>
  <c r="AP82" i="8"/>
  <c r="AP56" i="8"/>
  <c r="AP69" i="8" s="1"/>
  <c r="AN71" i="8"/>
  <c r="AN78" i="8" s="1"/>
  <c r="AN83" i="8" s="1"/>
  <c r="AN72" i="8" l="1"/>
  <c r="AN86" i="8"/>
  <c r="AN87" i="8" s="1"/>
  <c r="AN90" i="8" s="1"/>
  <c r="AN84" i="8"/>
  <c r="AN89" i="8" s="1"/>
  <c r="AN88" i="8"/>
  <c r="AO77" i="8"/>
  <c r="AO70" i="8"/>
  <c r="AP77" i="8"/>
  <c r="AP70" i="8"/>
  <c r="AP71" i="8" l="1"/>
  <c r="AO71" i="8"/>
  <c r="AO78" i="8" s="1"/>
  <c r="AO83" i="8" s="1"/>
  <c r="AO72" i="8" l="1"/>
  <c r="AO86" i="8"/>
  <c r="AO87" i="8" s="1"/>
  <c r="AO90" i="8" s="1"/>
  <c r="AO88" i="8"/>
  <c r="AO84" i="8"/>
  <c r="AO89" i="8" s="1"/>
  <c r="AP78" i="8"/>
  <c r="AP83" i="8" s="1"/>
  <c r="AP72" i="8"/>
  <c r="AP86" i="8" l="1"/>
  <c r="AP87" i="8" s="1"/>
  <c r="AP88" i="8"/>
  <c r="AP84" i="8"/>
  <c r="AP89" i="8" s="1"/>
  <c r="A101" i="8" l="1"/>
  <c r="B102" i="8" s="1"/>
  <c r="AP90" i="8"/>
</calcChain>
</file>

<file path=xl/sharedStrings.xml><?xml version="1.0" encoding="utf-8"?>
<sst xmlns="http://schemas.openxmlformats.org/spreadsheetml/2006/main" count="1062" uniqueCount="651">
  <si>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</si>
  <si>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</si>
  <si>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</si>
  <si>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</si>
  <si>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</si>
  <si>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</si>
  <si>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P_25-0285</t>
  </si>
  <si>
    <t xml:space="preserve">         (идентификатор инвестиционного проекта)</t>
  </si>
  <si>
    <t xml:space="preserve">Строительство ТП 15/0,4 кВ, ЛЭП 15 кВ от КЛ 15-151 (инв.5115449), организация системы учета электроэнергии в г. Зеленоградск, ул. Тургенева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</si>
  <si>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</si>
  <si>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</si>
  <si>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</si>
  <si>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</si>
  <si>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</si>
  <si>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</si>
  <si>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</si>
  <si>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</si>
  <si>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</si>
  <si>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</si>
  <si>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</si>
  <si>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</si>
  <si>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</si>
  <si>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</si>
  <si>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</si>
  <si>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</si>
  <si>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</si>
  <si>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</si>
  <si>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</si>
  <si>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</si>
  <si>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</si>
  <si>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</si>
  <si>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</si>
  <si>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</si>
  <si>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</si>
  <si>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</si>
  <si>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</si>
  <si>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</si>
  <si>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</si>
  <si>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</si>
  <si>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</si>
  <si>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</si>
  <si>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</si>
  <si>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</si>
  <si>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</si>
  <si>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</si>
  <si>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</si>
  <si>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</si>
  <si>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</si>
  <si>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</si>
  <si>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</si>
  <si>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</si>
  <si>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</si>
  <si>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</si>
  <si>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</si>
  <si>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</si>
  <si>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</si>
  <si>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</si>
  <si>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</si>
  <si>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</si>
  <si>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</si>
  <si>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</si>
  <si>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</si>
  <si>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</si>
  <si>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</si>
  <si>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</si>
  <si>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</si>
  <si>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</si>
  <si>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</si>
  <si>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</si>
  <si>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</si>
  <si>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</si>
  <si>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</si>
  <si>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</si>
  <si>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</si>
  <si>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</si>
  <si>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</si>
  <si>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</si>
  <si>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</si>
  <si>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</si>
  <si>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</si>
  <si>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</si>
  <si>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</si>
  <si>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</si>
  <si>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</si>
  <si>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</si>
  <si>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</si>
  <si>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</si>
  <si>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</si>
  <si>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</si>
  <si>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</si>
  <si>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</si>
  <si>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</si>
  <si>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</si>
  <si>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</si>
  <si>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9344/10/24 от 27.12.2024</t>
  </si>
  <si>
    <t>на исполнении</t>
  </si>
  <si>
    <t>238326, Калининградская обл, Зеленоградский р-н, Зеленоградск г, Тургенева ул</t>
  </si>
  <si>
    <t>Объект общественного питания</t>
  </si>
  <si>
    <t xml:space="preserve">Болтовые соединения на ТТ  в РУ-0,4 кВ КТП 15/0,4 кВ (п. 10.1) </t>
  </si>
  <si>
    <t>10.1 В районе объекта заявителя, в доступном для эксплуатационно-технического обслуживания персоналом Приморский РЭС месте, построить трансформаторную подстанцию 15/0,4 кВ (КТП) мощностью не менее  400 кВА блочного типа (схема соединения обмоток Д/Yн-11, тип ТП, мощность трансформатора, тип оборудования определить на стадии проектирования). Работы выполнить в соответствии с проектом.
10.2 Выполнить проектирование, монтаж КЛ-15 кВ (ориентировочно 0,6 км, кроме того прокладываемые методом горизонтального наклонного бурения с двумя трубами в скважине 0,22 км) от опоры № 111 (уточнить при проектировании) ВЛ 15-151 до РУ-15 кВ КТП новой (п.10.1) одножильным кабелем на напряжение 15 кВ с резиновой или пластассовой (сшитого полиэтилена) изоляцией, сечением токопроводящих жил не менее 240 кв.мм с тремя кабелями в траншее, смонтировать концевые и соединительные (при необходимости) муфты, выполнить расчет емкостных токов, проверить на термическую стойкость. Работы выполнить в соответствии с разработанным проектом.
10.3 Присоединение кабельной линии 15 кВ (п. 10.2) к ВЛ 15 кВ 15-151 выполнить через линейный разъединитель номинальным током от 250 до 500 А.
10.4 В РУ-0,4 кВ КТП (п. 10.1) смонтировать систему учета электроэнергии полукосвенного включения. Объем комплектации, тип прибора учета и ТТ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</si>
  <si>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</si>
  <si>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</si>
  <si>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</si>
  <si>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</si>
  <si>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</si>
  <si>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</si>
  <si>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</si>
  <si>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</si>
  <si>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</si>
  <si>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</si>
  <si>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</si>
  <si>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</si>
  <si>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</si>
  <si>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</si>
  <si>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</si>
  <si>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</si>
  <si>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</si>
  <si>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</si>
  <si>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</si>
  <si>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</si>
  <si>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</si>
  <si>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</si>
  <si>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</si>
  <si>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</si>
  <si>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</si>
  <si>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</si>
  <si>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</si>
  <si>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</si>
  <si>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</si>
  <si>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</si>
  <si>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</si>
  <si>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</si>
  <si>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</si>
  <si>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</si>
  <si>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</si>
  <si>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</si>
  <si>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</si>
  <si>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</si>
  <si>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</si>
  <si>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</si>
  <si>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</si>
  <si>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</si>
  <si>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</si>
  <si>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</si>
  <si>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</si>
  <si>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</si>
  <si>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</si>
  <si>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КЛ-15 кВ 15-151</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</si>
  <si>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</si>
  <si>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</si>
  <si>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</si>
  <si>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</si>
  <si>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</si>
  <si>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</si>
  <si>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</si>
  <si>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</si>
  <si>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</si>
  <si>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</si>
  <si>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</si>
  <si>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</si>
  <si>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</si>
  <si>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</si>
  <si>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</si>
  <si>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</si>
  <si>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</si>
  <si>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</si>
  <si>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</si>
  <si>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</si>
  <si>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</si>
  <si>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</si>
  <si>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</si>
  <si>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</si>
  <si>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</si>
  <si>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</si>
  <si>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</si>
  <si>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</si>
  <si>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</si>
  <si>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</si>
  <si>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</si>
  <si>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</si>
  <si>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</si>
  <si>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</si>
  <si>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</si>
  <si>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</si>
  <si>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</si>
  <si>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</si>
  <si>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</si>
  <si>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</si>
  <si>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</si>
  <si>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</si>
  <si>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</si>
  <si>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</si>
  <si>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</si>
  <si>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</si>
  <si>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</si>
  <si>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</si>
  <si>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</si>
  <si>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</si>
  <si>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</si>
  <si>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</si>
  <si>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</si>
  <si>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</si>
  <si>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</si>
  <si>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</si>
  <si>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</si>
  <si>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</si>
  <si>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</si>
  <si>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</si>
  <si>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</si>
  <si>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</si>
  <si>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</si>
  <si>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</si>
  <si>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</si>
  <si>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</si>
  <si>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</si>
  <si>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</si>
  <si>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</si>
  <si>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</si>
  <si>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</si>
  <si>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</si>
  <si>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</si>
  <si>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</si>
  <si>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</si>
  <si>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</si>
  <si>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</si>
  <si>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</si>
  <si>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</si>
  <si>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</si>
  <si>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</si>
  <si>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</si>
  <si>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</si>
  <si>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</si>
  <si>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</si>
  <si>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</si>
  <si>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</si>
  <si>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</si>
  <si>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</si>
  <si>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</si>
  <si>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</si>
  <si>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</si>
  <si>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</si>
  <si>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</si>
  <si>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</si>
  <si>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</si>
  <si>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</si>
  <si>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</si>
  <si>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</si>
  <si>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</si>
  <si>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</si>
  <si>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</si>
  <si>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</si>
  <si>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</si>
  <si>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</si>
  <si>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</si>
  <si>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</si>
  <si>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</si>
  <si>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</si>
  <si>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</si>
  <si>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</si>
  <si>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</si>
  <si>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</si>
  <si>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</si>
  <si>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</si>
  <si>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</si>
  <si>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</si>
  <si>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</si>
  <si>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</si>
  <si>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</si>
  <si>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</si>
  <si>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</si>
  <si>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</si>
  <si>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</si>
  <si>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</si>
  <si>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</si>
  <si>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</si>
  <si>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</si>
  <si>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</si>
  <si>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</si>
  <si>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</si>
  <si>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</si>
  <si>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</si>
  <si>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</si>
  <si>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</si>
  <si>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</si>
  <si>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</si>
  <si>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</si>
  <si>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</si>
  <si>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</si>
  <si>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</si>
  <si>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</si>
  <si>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</si>
  <si>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</si>
  <si>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</si>
  <si>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</si>
  <si>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</si>
  <si>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</si>
  <si>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</si>
  <si>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</si>
  <si>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</si>
  <si>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</si>
  <si>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</si>
  <si>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</si>
  <si>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</si>
  <si>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</si>
  <si>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</si>
  <si>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</si>
  <si>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</si>
  <si>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</si>
  <si>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</si>
  <si>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</si>
  <si>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</si>
  <si>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</si>
  <si>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</si>
  <si>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</si>
  <si>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</si>
  <si>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</si>
  <si>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</si>
  <si>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</si>
  <si>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</si>
  <si>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</si>
  <si>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</si>
  <si>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</si>
  <si>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</si>
  <si>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</si>
  <si>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</si>
  <si>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</si>
  <si>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</si>
  <si>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</si>
  <si>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</si>
  <si>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</si>
  <si>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</si>
  <si>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</si>
  <si>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</si>
  <si>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</si>
  <si>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</si>
  <si>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</si>
  <si>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</si>
  <si>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</si>
  <si>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</si>
  <si>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</si>
  <si>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</si>
  <si>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</si>
  <si>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</si>
  <si>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</si>
  <si>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</si>
  <si>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</si>
  <si>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</si>
  <si>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</si>
  <si>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</si>
  <si>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</si>
  <si>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</si>
  <si>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</si>
  <si>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</si>
  <si>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</si>
  <si>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</si>
  <si>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</si>
  <si>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</si>
  <si>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</si>
  <si>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</si>
  <si>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</si>
  <si>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</si>
  <si>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</si>
  <si>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</si>
  <si>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</si>
  <si>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</si>
  <si>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</si>
  <si>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</si>
  <si>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</si>
  <si>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</si>
  <si>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</si>
  <si>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</si>
  <si>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</si>
  <si>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</si>
  <si>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</si>
  <si>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</si>
  <si>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</si>
  <si>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</si>
  <si>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</si>
  <si>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</si>
  <si>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</si>
  <si>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</si>
  <si>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</si>
  <si>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</si>
  <si>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</si>
  <si>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</si>
  <si>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</si>
  <si>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</si>
  <si>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</si>
  <si>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</si>
  <si>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</si>
  <si>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</si>
  <si>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</si>
  <si>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</si>
  <si>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</si>
  <si>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</si>
  <si>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</si>
  <si>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</si>
  <si>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</si>
  <si>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</si>
  <si>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</si>
  <si>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</si>
  <si>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</si>
  <si>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</si>
  <si>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</si>
  <si>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</si>
  <si>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</si>
  <si>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</si>
  <si>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</si>
  <si>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</si>
  <si>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</si>
  <si>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</si>
  <si>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</si>
  <si>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</si>
  <si>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</si>
  <si>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</si>
  <si>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</si>
  <si>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</si>
  <si>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</si>
  <si>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</si>
  <si>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</si>
  <si>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</si>
  <si>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</si>
  <si>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</si>
  <si>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</si>
  <si>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</si>
  <si>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</si>
  <si>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</si>
  <si>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</si>
  <si>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</si>
  <si>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</si>
  <si>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</si>
  <si>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</si>
  <si>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</si>
  <si>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</si>
  <si>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</si>
  <si>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</si>
  <si>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</si>
  <si>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</si>
  <si>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</si>
  <si>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</si>
  <si>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</si>
  <si>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</si>
  <si>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</si>
  <si>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</si>
  <si>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</si>
  <si>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</si>
  <si>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</si>
  <si>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</si>
  <si>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</si>
  <si>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</si>
  <si>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</si>
  <si>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</si>
  <si>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</si>
  <si>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</si>
  <si>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</si>
  <si>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</si>
  <si>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</si>
  <si>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</si>
  <si>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</si>
  <si>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</si>
  <si>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</si>
  <si>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</si>
  <si>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</si>
  <si>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</si>
  <si>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</si>
  <si>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</si>
  <si>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</si>
  <si>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</si>
  <si>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</si>
  <si>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</si>
  <si>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</si>
  <si>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</si>
  <si>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</si>
  <si>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</si>
  <si>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</si>
  <si>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</si>
  <si>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</si>
  <si>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</si>
  <si>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</si>
  <si>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</si>
  <si>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</si>
  <si>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</si>
  <si>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</si>
  <si>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</si>
  <si>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</si>
  <si>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</si>
  <si>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</si>
  <si>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</si>
  <si>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</si>
  <si>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</si>
  <si>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</si>
  <si>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</si>
  <si>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</si>
  <si>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</si>
  <si>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</si>
  <si>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</si>
  <si>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</si>
  <si>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</si>
  <si>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</si>
  <si>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</si>
  <si>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</si>
  <si>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</si>
  <si>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</si>
  <si>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</si>
  <si>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</si>
  <si>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</si>
  <si>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</si>
  <si>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</si>
  <si>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</si>
  <si>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</si>
  <si>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</si>
  <si>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</si>
  <si>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</si>
  <si>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</si>
  <si>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</si>
  <si>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</si>
  <si>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</si>
  <si>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</si>
  <si>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</si>
  <si>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</si>
  <si>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</si>
  <si>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</si>
  <si>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</si>
  <si>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</si>
  <si>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</si>
  <si>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</si>
  <si>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</si>
  <si>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</si>
  <si>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</si>
  <si>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</si>
  <si>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</si>
  <si>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</si>
  <si>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</si>
  <si>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</si>
  <si>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</si>
  <si>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</si>
  <si>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</si>
  <si>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</si>
  <si>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</si>
  <si>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</si>
  <si>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</si>
  <si>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</si>
  <si>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</si>
  <si>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</si>
  <si>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</si>
  <si>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</si>
  <si>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</si>
  <si>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</si>
  <si>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</si>
  <si>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</si>
  <si>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</si>
  <si>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</si>
  <si>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</si>
  <si>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</si>
  <si>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</si>
  <si>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</si>
  <si>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</si>
  <si>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</si>
  <si>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</si>
  <si>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</si>
  <si>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</si>
  <si>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</si>
  <si>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и Заказчика по объектам нельготной категории, согласно приложению КЛЮЧ 1.30н</t>
  </si>
  <si>
    <t>Расчет предельной стоимости лота</t>
  </si>
  <si>
    <t>ОК</t>
  </si>
  <si>
    <t>ООО "ТК-ЭНЕРГОСТРОЙ"</t>
  </si>
  <si>
    <t xml:space="preserve">ООО "ТК-ЭНЕРГОСТРОЙ" </t>
  </si>
  <si>
    <t>32514783520</t>
  </si>
  <si>
    <t>https://rosseti.roseltorg.ru/</t>
  </si>
  <si>
    <t>ООО "МКИНЖИНИРИНГ"</t>
  </si>
  <si>
    <t xml:space="preserve">ООО "ЭНЕРГОПРОЕКТ" </t>
  </si>
  <si>
    <t>ИП РАФИЕВ ДАНИЛ АНДРЕЕВИЧ</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</si>
  <si>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</si>
  <si>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</si>
  <si>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</si>
  <si>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</si>
  <si>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</si>
  <si>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</si>
  <si>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</si>
  <si>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</si>
  <si>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</si>
  <si>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</si>
  <si>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</si>
  <si>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</si>
  <si>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</si>
  <si>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</si>
  <si>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"ТК-Энергострой" договор под ключ № 1.30ТК от 23.07.2025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</si>
  <si>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</si>
  <si>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</si>
  <si>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</si>
  <si>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</si>
  <si>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</si>
  <si>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</si>
  <si>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</si>
  <si>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</si>
  <si>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</si>
  <si>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</si>
  <si>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</si>
  <si>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</si>
  <si>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</si>
  <si>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</si>
  <si>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</si>
  <si>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</si>
  <si>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</si>
  <si>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</si>
  <si>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</si>
  <si>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</si>
  <si>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"ТК-Энергострой" договор под ключ № 1.30ТК от 23.07.2025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</si>
  <si>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</si>
  <si>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</si>
  <si>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</si>
  <si>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</si>
  <si>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</si>
  <si>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</si>
  <si>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</si>
  <si>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</si>
  <si>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ТП 15/0,4 кВ 400 кВА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</si>
  <si>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</si>
  <si>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</si>
  <si>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</si>
  <si>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</si>
  <si>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</si>
  <si>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</si>
  <si>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</si>
  <si>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</si>
  <si>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</si>
  <si>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</si>
  <si>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</si>
  <si>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</si>
  <si>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t>ТМГ-12-400-15 15/0,4кВ 400 кВА</t>
  </si>
  <si>
    <t>КТП 151-17 15/0,4 кВ новая</t>
  </si>
  <si>
    <t>от опоры № 1 до КТП 151-17 15/0,4кВ (новой)</t>
  </si>
  <si>
    <t>З</t>
  </si>
  <si>
    <t>Год раскрытия информации: 2026 год</t>
  </si>
  <si>
    <t>1. Строительство БКТП 15/0,4 кВ с силовым трансформатором ТМГ12 400 кВА 15/0,4 кВ, в комплекте со шкафом контроллера телемеханики на базе модулей ввода-вывода ЭНМВ-1-32(24)/0-24-А1 - 2шт. (количество собираемых дискретных сигналов 64 шт.).
2. Монтаж в РУ 0,4 кВ проектируемой БКТП счетчиков электроэнергии CE308 S31.543.OAG.SYUVJLFZ GS01 SPDS, 3х230/400, 5(10)А, кл.т. 0,5s (2 шт.), CE308 S34.746.OA.QYUVLFZ SPDS, 3х230/400, 5(100)А, кл.т. 1 (1 шт.) с измерительными трансформаторами тока MAK-RU 86/60 600/5А (9 шт.).
3. Строительство КЛ 15 кВ от существующей опоры № 1 КВЛ 15-151 до проектируемой БКТП-новой с применением кабеля 3хАПвПу2г-1х120/50 протяженностью 0,200 км.
4. Монтаж на существующей опоре №1 КВЛ 15-151 линейного разъединителя РЛКв-1-20-II/400 – 1 шт.
5. Прокладка трубы ТЗК ТС 3 ø160 мм методом ГНП (1 раб.) х 0,010 км – 1 прокол.</t>
  </si>
  <si>
    <t>ТП 15/0,4 кВ - 29,86 млн.руб./МВА; 
КЛ 15 кВ - 5,15 млн.руб./км</t>
  </si>
  <si>
    <t>ООО "Энергетика Технологии Инновации Групп" (ЭТИ Групп) договор № 779 от 27.06.2023 в ценах 2023 года с НДС, млн. руб.</t>
  </si>
  <si>
    <t>ИП Боброва С.А. договор № 381 от 12.04.2023 в ценах 2023 года с НДС, млн. руб.</t>
  </si>
  <si>
    <t>МТРиО</t>
  </si>
  <si>
    <t xml:space="preserve">Поставка БКТП 6/10/15/0,4 кВ  </t>
  </si>
  <si>
    <t>ОК ЕП</t>
  </si>
  <si>
    <t>ООО "ЭНЕРГЕТИКА ТЕХНОЛОГИИ ИННОВАЦИИ ГРУПП"</t>
  </si>
  <si>
    <t>https://lot-online.ru</t>
  </si>
  <si>
    <t>ООО "МОНТАЖНИКПЛЮС"</t>
  </si>
  <si>
    <t>ООО "САРАПУЛЬСКИЙ ЭЛЕКТРОМЕХАНИЧЕСКИЙ ЗАВОД"</t>
  </si>
  <si>
    <t>ООО "БАЛТЭНЕРГОМАШ"</t>
  </si>
  <si>
    <t xml:space="preserve">Поставка силовых трансформаторов, типа ТМГ, напряжением 6/10/15/0,4 кВ  </t>
  </si>
  <si>
    <t>Боброва Светлана Анатольевна</t>
  </si>
  <si>
    <t>ООО "Энергетика Технологии Инновации Групп" (ЭТИ Групп) договор № 779 от 27.06.2023, ИП Боброва С.А. договор № 381 от 12.04.2023</t>
  </si>
  <si>
    <t xml:space="preserve">Принят к бухгалтерскому учету, оформлен акт приемки законченного строительством объекта </t>
  </si>
  <si>
    <t>ПСД, утв. приказом № 214/4 от 20.11.2025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</si>
</sst>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 numFmtId="178" formatCode="0.00000000"/>
  </numFmts>
  <fonts count="103"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Times New Roman"/>
      <family val="1"/>
      <charset val="204"/>
    </font>
    <font>
      <b/>
      <sz val="12"/>
      <name val="Times New Roman"/>
      <family val="1"/>
      <charset val="204"/>
    </font>
    <font>
      <b/>
      <sz val="12"/>
      <color theme="1"/>
      <name val="Times New Roman"/>
      <family val="1"/>
      <charset val="204"/>
    </font>
    <font>
      <sz val="11"/>
      <color theme="1"/>
      <name val="Calibri"/>
      <family val="2"/>
      <scheme val="minor"/>
    </font>
    <font>
      <sz val="11"/>
      <color indexed="8"/>
      <name val="Calibri"/>
      <family val="2"/>
      <charset val="204"/>
    </font>
    <font>
      <sz val="11"/>
      <color indexed="9"/>
      <name val="Calibri"/>
      <family val="2"/>
      <charset val="204"/>
    </font>
    <font>
      <sz val="10"/>
      <name val="Arial"/>
      <family val="2"/>
    </font>
    <font>
      <b/>
      <sz val="11"/>
      <color indexed="8"/>
      <name val="Calibri"/>
      <family val="2"/>
      <charset val="204"/>
    </font>
    <font>
      <b/>
      <sz val="11"/>
      <color indexed="9"/>
      <name val="Calibri"/>
      <family val="2"/>
      <charset val="204"/>
    </font>
    <font>
      <b/>
      <sz val="18"/>
      <color indexed="56"/>
      <name val="Cambria"/>
      <family val="2"/>
      <charset val="204"/>
    </font>
    <font>
      <sz val="11"/>
      <color rgb="FF000000"/>
      <name val="SimSun"/>
      <family val="2"/>
      <charset val="204"/>
    </font>
    <font>
      <sz val="11"/>
      <color indexed="10"/>
      <name val="Calibri"/>
      <family val="2"/>
      <charset val="204"/>
    </font>
    <font>
      <sz val="10"/>
      <name val="Arial Cyr"/>
      <charset val="204"/>
    </font>
    <font>
      <sz val="10"/>
      <name val="Arial Cyr"/>
      <family val="2"/>
      <charset val="204"/>
    </font>
    <font>
      <sz val="10"/>
      <color rgb="FF000000"/>
      <name val="Arial Cyr"/>
      <charset val="204"/>
    </font>
    <font>
      <sz val="11"/>
      <name val="Arial Cyr"/>
    </font>
    <font>
      <sz val="10"/>
      <color rgb="FF000000"/>
      <name val="Arial Cyr"/>
    </font>
  </fonts>
  <fills count="6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E6B8B7"/>
        <bgColor rgb="FF000000"/>
      </patternFill>
    </fill>
    <fill>
      <patternFill patternType="solid">
        <fgColor rgb="FFE6B8B7"/>
        <bgColor rgb="FFE6B8B7"/>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30"/>
      </bottom>
      <diagonal/>
    </border>
  </borders>
  <cellStyleXfs count="170">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8" fillId="0" borderId="0" applyFont="0" applyFill="0" applyBorder="0" applyProtection="0"/>
    <xf numFmtId="9" fontId="5"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5"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xf numFmtId="0" fontId="11" fillId="0" borderId="52" applyNumberFormat="0" applyFill="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Protection="0"/>
    <xf numFmtId="9" fontId="2" fillId="0" borderId="0" applyFont="0" applyFill="0" applyBorder="0" applyProtection="0"/>
    <xf numFmtId="9" fontId="2" fillId="0" borderId="0" applyFont="0" applyFill="0" applyBorder="0" applyProtection="0"/>
    <xf numFmtId="164" fontId="2" fillId="0" borderId="0" applyFont="0" applyFill="0" applyBorder="0" applyProtection="0"/>
    <xf numFmtId="164" fontId="2" fillId="0" borderId="0" applyFont="0" applyFill="0" applyBorder="0" applyProtection="0"/>
    <xf numFmtId="166" fontId="2" fillId="0" borderId="0" applyFont="0" applyFill="0" applyBorder="0" applyProtection="0"/>
    <xf numFmtId="164" fontId="2" fillId="0" borderId="0" applyFont="0" applyFill="0" applyBorder="0" applyProtection="0"/>
    <xf numFmtId="164" fontId="2" fillId="0" borderId="0" applyFont="0" applyFill="0" applyBorder="0" applyProtection="0"/>
    <xf numFmtId="0" fontId="2" fillId="0" borderId="0"/>
    <xf numFmtId="0" fontId="2" fillId="0" borderId="0"/>
    <xf numFmtId="0" fontId="89" fillId="0" borderId="0"/>
    <xf numFmtId="0" fontId="90" fillId="37" borderId="0" applyNumberFormat="0" applyBorder="0" applyAlignment="0" applyProtection="0"/>
    <xf numFmtId="0" fontId="90" fillId="38" borderId="0" applyNumberFormat="0" applyBorder="0" applyAlignment="0" applyProtection="0"/>
    <xf numFmtId="0" fontId="90" fillId="39" borderId="0" applyNumberFormat="0" applyBorder="0" applyAlignment="0" applyProtection="0"/>
    <xf numFmtId="0" fontId="90" fillId="40" borderId="0" applyNumberFormat="0" applyBorder="0" applyAlignment="0" applyProtection="0"/>
    <xf numFmtId="0" fontId="90" fillId="41" borderId="0" applyNumberFormat="0" applyBorder="0" applyAlignment="0" applyProtection="0"/>
    <xf numFmtId="0" fontId="90" fillId="42" borderId="0" applyNumberFormat="0" applyBorder="0" applyAlignment="0" applyProtection="0"/>
    <xf numFmtId="0" fontId="90" fillId="43" borderId="0" applyNumberFormat="0" applyBorder="0" applyAlignment="0" applyProtection="0"/>
    <xf numFmtId="0" fontId="90" fillId="44" borderId="0" applyNumberFormat="0" applyBorder="0" applyAlignment="0" applyProtection="0"/>
    <xf numFmtId="0" fontId="90" fillId="45" borderId="0" applyNumberFormat="0" applyBorder="0" applyAlignment="0" applyProtection="0"/>
    <xf numFmtId="0" fontId="90" fillId="40" borderId="0" applyNumberFormat="0" applyBorder="0" applyAlignment="0" applyProtection="0"/>
    <xf numFmtId="0" fontId="90" fillId="43" borderId="0" applyNumberFormat="0" applyBorder="0" applyAlignment="0" applyProtection="0"/>
    <xf numFmtId="0" fontId="90" fillId="46" borderId="0" applyNumberFormat="0" applyBorder="0" applyAlignment="0" applyProtection="0"/>
    <xf numFmtId="0" fontId="91" fillId="47" borderId="0" applyNumberFormat="0" applyBorder="0" applyAlignment="0" applyProtection="0"/>
    <xf numFmtId="0" fontId="91" fillId="44" borderId="0" applyNumberFormat="0" applyBorder="0" applyAlignment="0" applyProtection="0"/>
    <xf numFmtId="0" fontId="91" fillId="45" borderId="0" applyNumberFormat="0" applyBorder="0" applyAlignment="0" applyProtection="0"/>
    <xf numFmtId="0" fontId="91" fillId="48" borderId="0" applyNumberFormat="0" applyBorder="0" applyAlignment="0" applyProtection="0"/>
    <xf numFmtId="0" fontId="91" fillId="49" borderId="0" applyNumberFormat="0" applyBorder="0" applyAlignment="0" applyProtection="0"/>
    <xf numFmtId="0" fontId="91" fillId="50" borderId="0" applyNumberFormat="0" applyBorder="0" applyAlignment="0" applyProtection="0"/>
    <xf numFmtId="0" fontId="92" fillId="0" borderId="0"/>
    <xf numFmtId="0" fontId="91" fillId="51" borderId="0" applyNumberFormat="0" applyBorder="0" applyAlignment="0" applyProtection="0"/>
    <xf numFmtId="0" fontId="91" fillId="52" borderId="0" applyNumberFormat="0" applyBorder="0" applyAlignment="0" applyProtection="0"/>
    <xf numFmtId="0" fontId="91" fillId="53" borderId="0" applyNumberFormat="0" applyBorder="0" applyAlignment="0" applyProtection="0"/>
    <xf numFmtId="0" fontId="91" fillId="48" borderId="0" applyNumberFormat="0" applyBorder="0" applyAlignment="0" applyProtection="0"/>
    <xf numFmtId="0" fontId="91" fillId="49" borderId="0" applyNumberFormat="0" applyBorder="0" applyAlignment="0" applyProtection="0"/>
    <xf numFmtId="0" fontId="91" fillId="54" borderId="0" applyNumberFormat="0" applyBorder="0" applyAlignment="0" applyProtection="0"/>
    <xf numFmtId="0" fontId="6" fillId="42" borderId="1" applyNumberFormat="0" applyAlignment="0" applyProtection="0"/>
    <xf numFmtId="0" fontId="7" fillId="55" borderId="2" applyNumberFormat="0" applyAlignment="0" applyProtection="0"/>
    <xf numFmtId="0" fontId="8" fillId="55" borderId="1" applyNumberFormat="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93" fillId="0" borderId="6" applyNumberFormat="0" applyFill="0" applyAlignment="0" applyProtection="0"/>
    <xf numFmtId="0" fontId="94" fillId="56" borderId="7" applyNumberFormat="0" applyAlignment="0" applyProtection="0"/>
    <xf numFmtId="0" fontId="95" fillId="0" borderId="0" applyNumberFormat="0" applyFill="0" applyBorder="0" applyAlignment="0" applyProtection="0"/>
    <xf numFmtId="0" fontId="15" fillId="57" borderId="0" applyNumberFormat="0" applyBorder="0" applyAlignment="0" applyProtection="0"/>
    <xf numFmtId="0" fontId="96" fillId="0" borderId="0"/>
    <xf numFmtId="0" fontId="96" fillId="0" borderId="0"/>
    <xf numFmtId="0" fontId="2" fillId="0" borderId="0"/>
    <xf numFmtId="0" fontId="2" fillId="0" borderId="0"/>
    <xf numFmtId="0" fontId="2" fillId="0" borderId="0"/>
    <xf numFmtId="0" fontId="2" fillId="0" borderId="0"/>
    <xf numFmtId="0" fontId="2" fillId="0" borderId="0"/>
    <xf numFmtId="0" fontId="19" fillId="38" borderId="0" applyNumberFormat="0" applyBorder="0" applyAlignment="0" applyProtection="0"/>
    <xf numFmtId="0" fontId="20" fillId="0" borderId="0" applyNumberFormat="0" applyFill="0" applyBorder="0" applyAlignment="0" applyProtection="0"/>
    <xf numFmtId="0" fontId="90" fillId="58" borderId="8" applyNumberFormat="0" applyFont="0" applyAlignment="0" applyProtection="0"/>
    <xf numFmtId="0" fontId="21" fillId="0" borderId="9" applyNumberFormat="0" applyFill="0" applyAlignment="0" applyProtection="0"/>
    <xf numFmtId="0" fontId="97" fillId="0" borderId="0" applyNumberFormat="0" applyFill="0" applyBorder="0" applyAlignment="0" applyProtection="0"/>
    <xf numFmtId="164" fontId="2" fillId="0" borderId="0" applyFont="0" applyFill="0" applyBorder="0" applyAlignment="0" applyProtection="0"/>
    <xf numFmtId="165" fontId="5" fillId="0" borderId="0" applyFont="0" applyFill="0" applyBorder="0" applyAlignment="0" applyProtection="0"/>
    <xf numFmtId="166" fontId="2" fillId="0" borderId="0" applyFont="0" applyFill="0" applyBorder="0" applyAlignment="0" applyProtection="0"/>
    <xf numFmtId="0" fontId="24" fillId="39" borderId="0" applyNumberFormat="0" applyBorder="0" applyAlignment="0" applyProtection="0"/>
    <xf numFmtId="0" fontId="98" fillId="0" borderId="0"/>
    <xf numFmtId="9" fontId="5" fillId="0" borderId="0" applyFont="0" applyFill="0" applyBorder="0" applyAlignment="0" applyProtection="0"/>
    <xf numFmtId="9" fontId="16" fillId="0" borderId="0" applyFont="0" applyFill="0" applyBorder="0" applyAlignment="0" applyProtection="0"/>
    <xf numFmtId="9" fontId="89" fillId="0" borderId="0" applyFont="0" applyFill="0" applyBorder="0" applyAlignment="0" applyProtection="0"/>
    <xf numFmtId="0" fontId="2" fillId="0" borderId="0"/>
    <xf numFmtId="164" fontId="2" fillId="0" borderId="0" applyFont="0" applyFill="0" applyBorder="0" applyAlignment="0" applyProtection="0"/>
    <xf numFmtId="0" fontId="99"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89" fillId="0" borderId="0"/>
    <xf numFmtId="0" fontId="2" fillId="0" borderId="0"/>
    <xf numFmtId="9" fontId="2" fillId="0" borderId="0" applyFont="0" applyFill="0" applyBorder="0" applyAlignment="0" applyProtection="0"/>
    <xf numFmtId="0" fontId="11" fillId="0" borderId="52" applyNumberFormat="0" applyFill="0" applyAlignment="0" applyProtection="0"/>
  </cellStyleXfs>
  <cellXfs count="493">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33" fillId="24" borderId="0" xfId="58" applyFont="1" applyFill="1"/>
    <xf numFmtId="0" fontId="16" fillId="0" borderId="10" xfId="58" applyFont="1" applyBorder="1" applyAlignment="1">
      <alignment horizontal="left" vertical="center" wrapText="1"/>
    </xf>
    <xf numFmtId="0" fontId="16" fillId="24" borderId="0" xfId="58" applyFont="1" applyFill="1" applyAlignment="1">
      <alignment vertical="center"/>
    </xf>
    <xf numFmtId="0" fontId="27" fillId="24" borderId="0" xfId="58" applyFont="1" applyFill="1" applyAlignment="1">
      <alignment horizontal="center" vertical="center"/>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14" fontId="16" fillId="0" borderId="10" xfId="58" applyNumberFormat="1"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6" xfId="41" applyFont="1" applyBorder="1" applyAlignment="1">
      <alignment horizontal="center" vertical="center" wrapText="1"/>
    </xf>
    <xf numFmtId="0" fontId="35" fillId="0" borderId="10" xfId="41" applyFont="1" applyBorder="1" applyAlignment="1">
      <alignment horizontal="center" vertical="center"/>
    </xf>
    <xf numFmtId="0" fontId="35" fillId="0" borderId="10" xfId="41" applyFont="1" applyBorder="1" applyAlignment="1">
      <alignment horizontal="center" vertical="center" wrapText="1"/>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8" applyFont="1" applyBorder="1" applyAlignment="1">
      <alignment horizontal="center" vertical="center" wrapText="1"/>
    </xf>
    <xf numFmtId="0" fontId="35" fillId="0" borderId="10" xfId="58" applyFont="1" applyBorder="1" applyAlignment="1">
      <alignment horizontal="center" vertical="center" wrapText="1"/>
    </xf>
    <xf numFmtId="0" fontId="35" fillId="0" borderId="11" xfId="58" applyFont="1" applyBorder="1" applyAlignment="1">
      <alignment horizontal="center" vertical="center" wrapText="1"/>
    </xf>
    <xf numFmtId="0" fontId="33" fillId="0" borderId="0" xfId="58" applyFont="1" applyAlignment="1">
      <alignment horizontal="center"/>
    </xf>
    <xf numFmtId="49" fontId="35" fillId="0" borderId="10" xfId="58" applyNumberFormat="1" applyFont="1" applyBorder="1" applyAlignment="1">
      <alignment vertical="center"/>
    </xf>
    <xf numFmtId="0" fontId="16" fillId="0" borderId="10" xfId="58" applyFont="1" applyBorder="1" applyAlignment="1">
      <alignment vertic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8" fillId="0" borderId="40" xfId="41" applyFont="1" applyBorder="1"/>
    <xf numFmtId="0" fontId="53"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3" fillId="0" borderId="40" xfId="41" applyFont="1" applyBorder="1"/>
    <xf numFmtId="0" fontId="68"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69" fillId="0" borderId="10" xfId="61" applyNumberFormat="1" applyFont="1" applyBorder="1" applyAlignment="1">
      <alignment vertical="center"/>
    </xf>
    <xf numFmtId="0" fontId="63" fillId="0" borderId="0" xfId="61" applyFont="1" applyAlignment="1">
      <alignment vertical="center" wrapText="1"/>
    </xf>
    <xf numFmtId="0" fontId="71" fillId="25" borderId="10" xfId="41" applyFont="1" applyFill="1" applyBorder="1" applyAlignment="1">
      <alignment horizontal="center" vertical="center" wrapText="1"/>
    </xf>
    <xf numFmtId="0" fontId="17" fillId="0" borderId="0" xfId="41" applyFont="1"/>
    <xf numFmtId="174" fontId="42" fillId="25" borderId="10" xfId="41" applyNumberFormat="1" applyFont="1" applyFill="1" applyBorder="1" applyAlignment="1">
      <alignment horizontal="center" vertical="center" wrapText="1"/>
    </xf>
    <xf numFmtId="9" fontId="42" fillId="25" borderId="10" xfId="41" applyNumberFormat="1" applyFont="1" applyFill="1" applyBorder="1" applyAlignment="1">
      <alignment horizontal="center" vertical="center" wrapText="1"/>
    </xf>
    <xf numFmtId="4" fontId="42" fillId="25"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2" fillId="26" borderId="10" xfId="41" applyFont="1" applyFill="1" applyBorder="1" applyAlignment="1">
      <alignment horizontal="left" vertical="center" wrapText="1"/>
    </xf>
    <xf numFmtId="0" fontId="72" fillId="26" borderId="10" xfId="41" applyFont="1" applyFill="1" applyBorder="1" applyAlignment="1">
      <alignment horizontal="center" vertical="center" wrapText="1"/>
    </xf>
    <xf numFmtId="0" fontId="72" fillId="26"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9" fontId="25" fillId="27" borderId="10" xfId="70" applyNumberFormat="1" applyFont="1" applyFill="1" applyBorder="1" applyAlignment="1">
      <alignment horizontal="center" vertical="center"/>
    </xf>
    <xf numFmtId="0" fontId="17" fillId="28"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8" borderId="10" xfId="41" applyNumberFormat="1" applyFont="1" applyFill="1" applyBorder="1" applyAlignment="1">
      <alignment horizontal="center"/>
    </xf>
    <xf numFmtId="0" fontId="60" fillId="29" borderId="0" xfId="61" applyFont="1" applyFill="1" applyAlignment="1">
      <alignment vertical="center"/>
    </xf>
    <xf numFmtId="0" fontId="35" fillId="29" borderId="0" xfId="61" applyFont="1" applyFill="1" applyAlignment="1">
      <alignment vertical="center"/>
    </xf>
    <xf numFmtId="3" fontId="42" fillId="28" borderId="10" xfId="41" applyNumberFormat="1" applyFont="1" applyFill="1" applyBorder="1" applyAlignment="1">
      <alignment horizontal="center"/>
    </xf>
    <xf numFmtId="0" fontId="42" fillId="0" borderId="0" xfId="41" applyFont="1" applyAlignment="1">
      <alignment horizontal="center"/>
    </xf>
    <xf numFmtId="0" fontId="42" fillId="30" borderId="12" xfId="41" applyFont="1" applyFill="1" applyBorder="1" applyAlignment="1">
      <alignment wrapText="1"/>
    </xf>
    <xf numFmtId="4" fontId="42" fillId="30" borderId="10" xfId="41" applyNumberFormat="1" applyFont="1" applyFill="1" applyBorder="1" applyAlignment="1">
      <alignment horizontal="center"/>
    </xf>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10" fontId="72" fillId="31" borderId="10" xfId="41" applyNumberFormat="1" applyFont="1" applyFill="1" applyBorder="1" applyAlignment="1">
      <alignment horizontal="center"/>
    </xf>
    <xf numFmtId="0" fontId="35" fillId="0" borderId="12" xfId="61" applyFont="1" applyBorder="1" applyAlignment="1">
      <alignment vertical="center" wrapText="1"/>
    </xf>
    <xf numFmtId="3" fontId="61" fillId="0" borderId="12" xfId="61" applyNumberFormat="1" applyFont="1" applyBorder="1" applyAlignment="1">
      <alignment horizontal="center" vertical="center"/>
    </xf>
    <xf numFmtId="0" fontId="42" fillId="0" borderId="10" xfId="41" applyFont="1" applyBorder="1"/>
    <xf numFmtId="10" fontId="72" fillId="26" borderId="10" xfId="41" applyNumberFormat="1" applyFont="1" applyFill="1" applyBorder="1"/>
    <xf numFmtId="10" fontId="61" fillId="32"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32" borderId="10" xfId="41" applyFont="1" applyFill="1" applyBorder="1"/>
    <xf numFmtId="3" fontId="35" fillId="32" borderId="10" xfId="61" applyNumberFormat="1" applyFont="1" applyFill="1" applyBorder="1" applyAlignment="1">
      <alignment horizontal="right" vertical="center"/>
    </xf>
    <xf numFmtId="169" fontId="61" fillId="32"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0" fontId="29" fillId="0" borderId="10" xfId="45" applyFont="1" applyBorder="1" applyAlignment="1">
      <alignment horizontal="left" vertical="top" wrapText="1" shrinkToFit="1"/>
    </xf>
    <xf numFmtId="14" fontId="16" fillId="33"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3" borderId="10" xfId="40" applyNumberFormat="1"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0" fontId="16" fillId="33" borderId="10" xfId="49" applyFont="1" applyFill="1" applyBorder="1" applyAlignment="1">
      <alignment horizontal="center" vertical="center" wrapText="1"/>
    </xf>
    <xf numFmtId="9" fontId="16" fillId="33"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3"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14" fontId="29" fillId="0" borderId="10" xfId="45" applyNumberFormat="1" applyFont="1" applyBorder="1" applyAlignment="1">
      <alignment horizontal="center" vertical="top" wrapText="1" shrinkToFit="1"/>
    </xf>
    <xf numFmtId="0" fontId="16" fillId="0" borderId="10" xfId="40" applyFont="1" applyBorder="1" applyAlignment="1">
      <alignment horizontal="center" vertical="center" wrapText="1"/>
    </xf>
    <xf numFmtId="0" fontId="74" fillId="0" borderId="10" xfId="44" applyFont="1" applyBorder="1"/>
    <xf numFmtId="9" fontId="16" fillId="0" borderId="10" xfId="40" applyNumberFormat="1" applyFont="1" applyBorder="1" applyAlignment="1">
      <alignment horizontal="center" vertical="center" wrapText="1"/>
    </xf>
    <xf numFmtId="14" fontId="62"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0" fontId="41" fillId="0" borderId="10" xfId="45" applyFont="1" applyBorder="1" applyAlignment="1">
      <alignment horizontal="center" vertical="center" wrapText="1"/>
    </xf>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176"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6"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4" borderId="43" xfId="45" applyFont="1" applyFill="1" applyBorder="1" applyAlignment="1">
      <alignment horizontal="justify" vertical="top" wrapText="1"/>
    </xf>
    <xf numFmtId="2" fontId="39" fillId="34"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9" fillId="35" borderId="43" xfId="45" applyFont="1" applyFill="1" applyBorder="1" applyAlignment="1">
      <alignment horizontal="justify" vertical="top" wrapText="1"/>
    </xf>
    <xf numFmtId="2" fontId="39" fillId="35" borderId="46" xfId="45" applyNumberFormat="1" applyFont="1" applyFill="1" applyBorder="1" applyAlignment="1">
      <alignment horizontal="left" vertical="center"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16" fillId="35"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2" fontId="88" fillId="0" borderId="10" xfId="45" applyNumberFormat="1" applyFont="1" applyBorder="1" applyAlignment="1">
      <alignment horizontal="center" vertical="center" wrapText="1"/>
    </xf>
    <xf numFmtId="175" fontId="88" fillId="0" borderId="10" xfId="45" applyNumberFormat="1" applyFont="1" applyBorder="1" applyAlignment="1">
      <alignment horizontal="center" vertical="center" wrapText="1"/>
    </xf>
    <xf numFmtId="175" fontId="87" fillId="0" borderId="10" xfId="45" applyNumberFormat="1" applyFont="1" applyFill="1" applyBorder="1" applyAlignment="1">
      <alignment horizontal="center" vertical="center" wrapText="1"/>
    </xf>
    <xf numFmtId="175" fontId="88" fillId="0" borderId="10" xfId="45" applyNumberFormat="1" applyFont="1" applyFill="1" applyBorder="1" applyAlignment="1">
      <alignment horizontal="center" vertical="center" wrapText="1"/>
    </xf>
    <xf numFmtId="0" fontId="87" fillId="0" borderId="15" xfId="45" applyFont="1" applyFill="1" applyBorder="1" applyAlignment="1">
      <alignment horizontal="center" vertical="center" wrapText="1"/>
    </xf>
    <xf numFmtId="0" fontId="86" fillId="0" borderId="15" xfId="45" applyFont="1" applyFill="1" applyBorder="1" applyAlignment="1">
      <alignment horizontal="center" vertical="center" wrapText="1"/>
    </xf>
    <xf numFmtId="0" fontId="87" fillId="0" borderId="10" xfId="45" applyFont="1" applyFill="1" applyBorder="1" applyAlignment="1">
      <alignment horizontal="center" vertical="center" textRotation="90" wrapText="1"/>
    </xf>
    <xf numFmtId="0" fontId="39" fillId="36" borderId="43" xfId="45" applyFont="1" applyFill="1" applyBorder="1" applyAlignment="1">
      <alignment horizontal="justify" vertical="top" wrapText="1"/>
    </xf>
    <xf numFmtId="2" fontId="39" fillId="36" borderId="50" xfId="45" applyNumberFormat="1" applyFont="1" applyFill="1" applyBorder="1" applyAlignment="1">
      <alignment horizontal="left" vertical="center" wrapText="1"/>
    </xf>
    <xf numFmtId="0" fontId="39" fillId="0" borderId="43" xfId="45" applyFont="1" applyFill="1" applyBorder="1" applyAlignment="1">
      <alignment horizontal="justify" vertical="top" wrapText="1"/>
    </xf>
    <xf numFmtId="10" fontId="39" fillId="0" borderId="43" xfId="45" applyNumberFormat="1" applyFont="1" applyFill="1" applyBorder="1" applyAlignment="1">
      <alignment horizontal="justify" vertical="top" wrapText="1"/>
    </xf>
    <xf numFmtId="2" fontId="39" fillId="0" borderId="50" xfId="45" applyNumberFormat="1" applyFont="1" applyFill="1" applyBorder="1" applyAlignment="1">
      <alignment horizontal="left" vertical="center" wrapText="1"/>
    </xf>
    <xf numFmtId="0" fontId="38" fillId="0" borderId="10" xfId="57" applyFont="1" applyFill="1" applyBorder="1" applyAlignment="1">
      <alignment horizontal="center" vertical="center" wrapText="1"/>
    </xf>
    <xf numFmtId="4" fontId="38" fillId="0" borderId="10" xfId="0" applyNumberFormat="1" applyFont="1" applyFill="1" applyBorder="1" applyAlignment="1">
      <alignment horizontal="center" vertical="center"/>
    </xf>
    <xf numFmtId="49" fontId="38" fillId="0" borderId="10" xfId="0" applyNumberFormat="1" applyFont="1" applyFill="1" applyBorder="1" applyAlignment="1">
      <alignment horizontal="center" vertical="center" wrapText="1"/>
    </xf>
    <xf numFmtId="14" fontId="38" fillId="0" borderId="10" xfId="0" applyNumberFormat="1" applyFont="1" applyFill="1" applyBorder="1" applyAlignment="1">
      <alignment horizontal="center" vertical="center" wrapText="1"/>
    </xf>
    <xf numFmtId="14" fontId="38" fillId="0" borderId="10" xfId="57" applyNumberFormat="1" applyFont="1" applyFill="1" applyBorder="1" applyAlignment="1">
      <alignment horizontal="center" vertical="center" wrapText="1"/>
    </xf>
    <xf numFmtId="2" fontId="38" fillId="0" borderId="10" xfId="57" applyNumberFormat="1" applyFont="1" applyFill="1" applyBorder="1" applyAlignment="1">
      <alignment horizontal="center" vertical="center" wrapText="1"/>
    </xf>
    <xf numFmtId="0" fontId="39" fillId="0" borderId="51" xfId="45" applyFont="1" applyFill="1" applyBorder="1" applyAlignment="1">
      <alignment vertical="top" wrapText="1"/>
    </xf>
    <xf numFmtId="3" fontId="39" fillId="0" borderId="12" xfId="61" applyNumberFormat="1" applyFont="1" applyFill="1" applyBorder="1" applyAlignment="1">
      <alignment horizontal="center" vertical="center"/>
    </xf>
    <xf numFmtId="0" fontId="39" fillId="0" borderId="10" xfId="61" applyFont="1" applyFill="1" applyBorder="1" applyAlignment="1">
      <alignment horizontal="center" vertical="center"/>
    </xf>
    <xf numFmtId="0" fontId="101" fillId="0" borderId="10" xfId="155" applyFont="1" applyFill="1" applyBorder="1" applyAlignment="1">
      <alignment horizontal="center"/>
    </xf>
    <xf numFmtId="0" fontId="17" fillId="60" borderId="10" xfId="155" applyFont="1" applyFill="1" applyBorder="1" applyAlignment="1">
      <alignment horizontal="left" vertical="center" wrapText="1"/>
    </xf>
    <xf numFmtId="0" fontId="102" fillId="59" borderId="10" xfId="155" applyFont="1" applyFill="1" applyBorder="1" applyAlignment="1">
      <alignment horizontal="center" vertical="center" wrapText="1"/>
    </xf>
    <xf numFmtId="2" fontId="102" fillId="59" borderId="10" xfId="155" applyNumberFormat="1" applyFont="1" applyFill="1" applyBorder="1" applyAlignment="1">
      <alignment horizontal="center" vertical="center" wrapText="1"/>
    </xf>
    <xf numFmtId="10" fontId="100" fillId="59" borderId="10" xfId="155" applyNumberFormat="1" applyFont="1" applyFill="1" applyBorder="1"/>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16" fillId="0" borderId="0" xfId="58" applyFont="1" applyAlignment="1">
      <alignment horizontal="center" vertical="center"/>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36" fillId="0" borderId="0" xfId="58" applyFont="1" applyAlignment="1">
      <alignment horizontal="center" vertical="center"/>
    </xf>
    <xf numFmtId="0" fontId="27" fillId="0" borderId="0" xfId="58" applyFont="1" applyAlignment="1">
      <alignment horizontal="center" vertical="center"/>
    </xf>
    <xf numFmtId="0" fontId="36" fillId="0" borderId="0" xfId="58" applyFont="1" applyAlignment="1">
      <alignment horizontal="center" vertical="center" wrapText="1"/>
    </xf>
    <xf numFmtId="0" fontId="16" fillId="0" borderId="14" xfId="58" applyFont="1" applyBorder="1" applyAlignment="1">
      <alignment vertic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0" fillId="0" borderId="10" xfId="58" applyFont="1" applyBorder="1" applyAlignment="1">
      <alignment horizontal="center" vertical="center" wrapText="1"/>
    </xf>
    <xf numFmtId="0" fontId="29" fillId="0" borderId="11" xfId="41" applyFont="1" applyBorder="1" applyAlignment="1">
      <alignment horizontal="center" vertical="center" wrapText="1"/>
    </xf>
    <xf numFmtId="0" fontId="29" fillId="0" borderId="12" xfId="41" applyFont="1" applyBorder="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8" applyFont="1" applyAlignment="1">
      <alignment horizontal="center" vertical="center" wrapText="1"/>
    </xf>
    <xf numFmtId="0" fontId="41" fillId="0" borderId="10" xfId="58" applyFont="1" applyBorder="1" applyAlignment="1">
      <alignment horizontal="center" vertical="center" wrapText="1"/>
    </xf>
    <xf numFmtId="0" fontId="41" fillId="0" borderId="11" xfId="58" applyFont="1" applyBorder="1" applyAlignment="1">
      <alignment horizontal="center" vertical="center" wrapText="1"/>
    </xf>
    <xf numFmtId="0" fontId="41" fillId="0" borderId="12" xfId="58" applyFont="1" applyBorder="1" applyAlignment="1">
      <alignment horizontal="center" vertical="center" wrapText="1"/>
    </xf>
    <xf numFmtId="0" fontId="41" fillId="0" borderId="13" xfId="58" applyFont="1" applyBorder="1" applyAlignment="1">
      <alignment horizontal="center" vertical="center" wrapText="1"/>
    </xf>
    <xf numFmtId="0" fontId="29" fillId="0" borderId="0" xfId="59" applyFont="1" applyAlignment="1">
      <alignment horizontal="center" vertical="center"/>
    </xf>
    <xf numFmtId="0" fontId="48" fillId="0" borderId="0" xfId="58" applyFont="1" applyAlignment="1">
      <alignment horizontal="center" vertical="center"/>
    </xf>
    <xf numFmtId="0" fontId="50" fillId="0" borderId="0" xfId="58" applyFont="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9" borderId="0" xfId="41" applyFont="1" applyFill="1" applyAlignment="1">
      <alignment horizontal="center" vertical="center" wrapText="1"/>
    </xf>
    <xf numFmtId="0" fontId="60" fillId="29"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87" fillId="0" borderId="10" xfId="45" applyFont="1" applyFill="1" applyBorder="1" applyAlignment="1">
      <alignment horizontal="center" vertical="center" wrapTex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center"/>
    </xf>
    <xf numFmtId="0" fontId="29" fillId="0" borderId="0" xfId="45" applyFont="1" applyAlignment="1">
      <alignment horizontal="center"/>
    </xf>
    <xf numFmtId="0" fontId="29" fillId="0" borderId="15" xfId="45" applyFont="1" applyBorder="1" applyAlignment="1">
      <alignment horizontal="center" vertical="center" wrapText="1"/>
    </xf>
    <xf numFmtId="0" fontId="29" fillId="0" borderId="19" xfId="45" applyFont="1" applyBorder="1" applyAlignment="1">
      <alignment horizontal="center" vertical="center" wrapText="1"/>
    </xf>
    <xf numFmtId="0" fontId="29" fillId="0" borderId="16" xfId="45" applyFont="1" applyBorder="1" applyAlignment="1">
      <alignment horizontal="center" vertical="center" wrapText="1"/>
    </xf>
    <xf numFmtId="0" fontId="87" fillId="0" borderId="10" xfId="45" applyFont="1" applyBorder="1" applyAlignment="1">
      <alignment horizontal="center" vertical="center"/>
    </xf>
    <xf numFmtId="0" fontId="88" fillId="0" borderId="15" xfId="45" applyFont="1" applyFill="1" applyBorder="1" applyAlignment="1">
      <alignment horizontal="center" vertical="center" wrapText="1"/>
    </xf>
    <xf numFmtId="0" fontId="88" fillId="0" borderId="19" xfId="45" applyFont="1" applyFill="1" applyBorder="1" applyAlignment="1">
      <alignment horizontal="center" vertical="center" wrapText="1"/>
    </xf>
    <xf numFmtId="0" fontId="88" fillId="0" borderId="16" xfId="45" applyFont="1" applyFill="1" applyBorder="1" applyAlignment="1">
      <alignment horizontal="center" vertical="center" wrapText="1"/>
    </xf>
    <xf numFmtId="0" fontId="87" fillId="0" borderId="17" xfId="62" applyFont="1" applyFill="1" applyBorder="1" applyAlignment="1">
      <alignment horizontal="center" vertical="center" wrapText="1"/>
    </xf>
    <xf numFmtId="0" fontId="87" fillId="0" borderId="18" xfId="62" applyFont="1" applyFill="1" applyBorder="1" applyAlignment="1">
      <alignment horizontal="center" vertical="center" wrapText="1"/>
    </xf>
    <xf numFmtId="0" fontId="87" fillId="0" borderId="20" xfId="62" applyFont="1" applyFill="1" applyBorder="1" applyAlignment="1">
      <alignment horizontal="center" vertical="center" wrapText="1"/>
    </xf>
    <xf numFmtId="0" fontId="87" fillId="0" borderId="21" xfId="62" applyFont="1" applyFill="1" applyBorder="1" applyAlignment="1">
      <alignment horizontal="center" vertical="center" wrapText="1"/>
    </xf>
    <xf numFmtId="0" fontId="87" fillId="0" borderId="11" xfId="62" applyFont="1" applyFill="1" applyBorder="1" applyAlignment="1">
      <alignment horizontal="center" vertical="center"/>
    </xf>
    <xf numFmtId="0" fontId="87" fillId="0" borderId="12" xfId="62" applyFont="1" applyFill="1" applyBorder="1" applyAlignment="1">
      <alignment horizontal="center" vertical="center"/>
    </xf>
    <xf numFmtId="0" fontId="87" fillId="0" borderId="13" xfId="62" applyFont="1" applyFill="1" applyBorder="1" applyAlignment="1">
      <alignment horizontal="center" vertical="center"/>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51" fillId="0" borderId="0" xfId="58" applyFont="1" applyAlignment="1">
      <alignment horizontal="center" vertical="center"/>
    </xf>
    <xf numFmtId="0" fontId="54" fillId="0" borderId="0" xfId="58" applyFont="1" applyAlignment="1">
      <alignment horizontal="center" vertical="center"/>
    </xf>
    <xf numFmtId="0" fontId="61" fillId="0" borderId="0" xfId="57" applyFont="1" applyAlignment="1">
      <alignment horizontal="center"/>
    </xf>
    <xf numFmtId="0" fontId="58" fillId="0" borderId="14" xfId="57" applyFont="1" applyBorder="1" applyAlignment="1">
      <alignment horizontal="center"/>
    </xf>
    <xf numFmtId="0" fontId="29" fillId="0" borderId="15" xfId="57" applyFont="1" applyBorder="1" applyAlignment="1">
      <alignment horizontal="center" vertical="center" wrapText="1"/>
    </xf>
    <xf numFmtId="0" fontId="29" fillId="0" borderId="19"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29" fillId="0" borderId="10" xfId="57" applyFont="1" applyBorder="1" applyAlignment="1" applyProtection="1">
      <alignment horizontal="center" vertical="center" textRotation="90"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30" fillId="0" borderId="0" xfId="45" applyFont="1" applyAlignment="1">
      <alignment horizont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xf numFmtId="178" fontId="16" fillId="0" borderId="0" xfId="45" applyNumberFormat="1" applyFont="1"/>
  </cellXfs>
  <cellStyles count="170">
    <cellStyle name="20% - Акцент1 2" xfId="1" xr:uid="{00000000-0005-0000-0000-000000000000}"/>
    <cellStyle name="20% - Акцент1 2 2" xfId="103" xr:uid="{00000000-0005-0000-0000-000000000000}"/>
    <cellStyle name="20% - Акцент2 2" xfId="2" xr:uid="{00000000-0005-0000-0000-000001000000}"/>
    <cellStyle name="20% - Акцент2 2 2" xfId="104" xr:uid="{00000000-0005-0000-0000-000001000000}"/>
    <cellStyle name="20% - Акцент3 2" xfId="3" xr:uid="{00000000-0005-0000-0000-000002000000}"/>
    <cellStyle name="20% - Акцент3 2 2" xfId="105" xr:uid="{00000000-0005-0000-0000-000002000000}"/>
    <cellStyle name="20% - Акцент4 2" xfId="4" xr:uid="{00000000-0005-0000-0000-000003000000}"/>
    <cellStyle name="20% - Акцент4 2 2" xfId="106" xr:uid="{00000000-0005-0000-0000-000003000000}"/>
    <cellStyle name="20% - Акцент5 2" xfId="5" xr:uid="{00000000-0005-0000-0000-000004000000}"/>
    <cellStyle name="20% - Акцент5 2 2" xfId="107" xr:uid="{00000000-0005-0000-0000-000004000000}"/>
    <cellStyle name="20% - Акцент6 2" xfId="6" xr:uid="{00000000-0005-0000-0000-000005000000}"/>
    <cellStyle name="20% - Акцент6 2 2" xfId="108" xr:uid="{00000000-0005-0000-0000-000005000000}"/>
    <cellStyle name="40% - Акцент1 2" xfId="7" xr:uid="{00000000-0005-0000-0000-000006000000}"/>
    <cellStyle name="40% - Акцент1 2 2" xfId="109" xr:uid="{00000000-0005-0000-0000-000006000000}"/>
    <cellStyle name="40% - Акцент2 2" xfId="8" xr:uid="{00000000-0005-0000-0000-000007000000}"/>
    <cellStyle name="40% - Акцент2 2 2" xfId="110" xr:uid="{00000000-0005-0000-0000-000007000000}"/>
    <cellStyle name="40% - Акцент3 2" xfId="9" xr:uid="{00000000-0005-0000-0000-000008000000}"/>
    <cellStyle name="40% - Акцент3 2 2" xfId="111" xr:uid="{00000000-0005-0000-0000-000008000000}"/>
    <cellStyle name="40% - Акцент4 2" xfId="10" xr:uid="{00000000-0005-0000-0000-000009000000}"/>
    <cellStyle name="40% - Акцент4 2 2" xfId="112" xr:uid="{00000000-0005-0000-0000-000009000000}"/>
    <cellStyle name="40% - Акцент5 2" xfId="11" xr:uid="{00000000-0005-0000-0000-00000A000000}"/>
    <cellStyle name="40% - Акцент5 2 2" xfId="113" xr:uid="{00000000-0005-0000-0000-00000A000000}"/>
    <cellStyle name="40% - Акцент6 2" xfId="12" xr:uid="{00000000-0005-0000-0000-00000B000000}"/>
    <cellStyle name="40% - Акцент6 2 2" xfId="114" xr:uid="{00000000-0005-0000-0000-00000B000000}"/>
    <cellStyle name="60% - Акцент1 2" xfId="13" xr:uid="{00000000-0005-0000-0000-00000C000000}"/>
    <cellStyle name="60% - Акцент1 2 2" xfId="115" xr:uid="{00000000-0005-0000-0000-00000C000000}"/>
    <cellStyle name="60% - Акцент2 2" xfId="14" xr:uid="{00000000-0005-0000-0000-00000D000000}"/>
    <cellStyle name="60% - Акцент2 2 2" xfId="116" xr:uid="{00000000-0005-0000-0000-00000D000000}"/>
    <cellStyle name="60% - Акцент3 2" xfId="15" xr:uid="{00000000-0005-0000-0000-00000E000000}"/>
    <cellStyle name="60% - Акцент3 2 2" xfId="117" xr:uid="{00000000-0005-0000-0000-00000E000000}"/>
    <cellStyle name="60% - Акцент4 2" xfId="16" xr:uid="{00000000-0005-0000-0000-00000F000000}"/>
    <cellStyle name="60% - Акцент4 2 2" xfId="118" xr:uid="{00000000-0005-0000-0000-00000F000000}"/>
    <cellStyle name="60% - Акцент5 2" xfId="17" xr:uid="{00000000-0005-0000-0000-000010000000}"/>
    <cellStyle name="60% - Акцент5 2 2" xfId="119" xr:uid="{00000000-0005-0000-0000-000010000000}"/>
    <cellStyle name="60% - Акцент6 2" xfId="18" xr:uid="{00000000-0005-0000-0000-000011000000}"/>
    <cellStyle name="60% - Акцент6 2 2" xfId="120" xr:uid="{00000000-0005-0000-0000-000011000000}"/>
    <cellStyle name="Normal 2" xfId="19" xr:uid="{00000000-0005-0000-0000-000012000000}"/>
    <cellStyle name="Normal 2 2" xfId="121" xr:uid="{00000000-0005-0000-0000-000012000000}"/>
    <cellStyle name="Акцент1 2" xfId="20" xr:uid="{00000000-0005-0000-0000-000013000000}"/>
    <cellStyle name="Акцент1 2 2" xfId="122" xr:uid="{00000000-0005-0000-0000-000013000000}"/>
    <cellStyle name="Акцент2 2" xfId="21" xr:uid="{00000000-0005-0000-0000-000014000000}"/>
    <cellStyle name="Акцент2 2 2" xfId="123" xr:uid="{00000000-0005-0000-0000-000014000000}"/>
    <cellStyle name="Акцент3 2" xfId="22" xr:uid="{00000000-0005-0000-0000-000015000000}"/>
    <cellStyle name="Акцент3 2 2" xfId="124" xr:uid="{00000000-0005-0000-0000-000015000000}"/>
    <cellStyle name="Акцент4 2" xfId="23" xr:uid="{00000000-0005-0000-0000-000016000000}"/>
    <cellStyle name="Акцент4 2 2" xfId="125" xr:uid="{00000000-0005-0000-0000-000016000000}"/>
    <cellStyle name="Акцент5 2" xfId="24" xr:uid="{00000000-0005-0000-0000-000017000000}"/>
    <cellStyle name="Акцент5 2 2" xfId="126" xr:uid="{00000000-0005-0000-0000-000017000000}"/>
    <cellStyle name="Акцент6 2" xfId="25" xr:uid="{00000000-0005-0000-0000-000018000000}"/>
    <cellStyle name="Акцент6 2 2" xfId="127" xr:uid="{00000000-0005-0000-0000-000018000000}"/>
    <cellStyle name="Ввод  2" xfId="26" xr:uid="{00000000-0005-0000-0000-000019000000}"/>
    <cellStyle name="Ввод  2 2" xfId="128" xr:uid="{00000000-0005-0000-0000-000019000000}"/>
    <cellStyle name="Вывод 2" xfId="27" xr:uid="{00000000-0005-0000-0000-00001A000000}"/>
    <cellStyle name="Вывод 2 2" xfId="129" xr:uid="{00000000-0005-0000-0000-00001A000000}"/>
    <cellStyle name="Вычисление 2" xfId="28" xr:uid="{00000000-0005-0000-0000-00001B000000}"/>
    <cellStyle name="Вычисление 2 2" xfId="130" xr:uid="{00000000-0005-0000-0000-00001B000000}"/>
    <cellStyle name="Заголовок 1 2" xfId="29" xr:uid="{00000000-0005-0000-0000-00001C000000}"/>
    <cellStyle name="Заголовок 1 2 2" xfId="131" xr:uid="{00000000-0005-0000-0000-00001D000000}"/>
    <cellStyle name="Заголовок 2 2" xfId="30" xr:uid="{00000000-0005-0000-0000-00001D000000}"/>
    <cellStyle name="Заголовок 2 2 2" xfId="132" xr:uid="{00000000-0005-0000-0000-00001E000000}"/>
    <cellStyle name="Заголовок 3 2" xfId="31" xr:uid="{00000000-0005-0000-0000-00001E000000}"/>
    <cellStyle name="Заголовок 3 2 2" xfId="133" xr:uid="{00000000-0005-0000-0000-00001F000000}"/>
    <cellStyle name="Заголовок 3 2 2 2" xfId="169" xr:uid="{00000000-0005-0000-0000-00001F000000}"/>
    <cellStyle name="Заголовок 3 2 3" xfId="81" xr:uid="{00000000-0005-0000-0000-00001F000000}"/>
    <cellStyle name="Заголовок 4 2" xfId="32" xr:uid="{00000000-0005-0000-0000-00001F000000}"/>
    <cellStyle name="Заголовок 4 2 2" xfId="134" xr:uid="{00000000-0005-0000-0000-000020000000}"/>
    <cellStyle name="Итог 2" xfId="33" xr:uid="{00000000-0005-0000-0000-000020000000}"/>
    <cellStyle name="Итог 2 2" xfId="135" xr:uid="{00000000-0005-0000-0000-000021000000}"/>
    <cellStyle name="Контрольная ячейка 2" xfId="34" xr:uid="{00000000-0005-0000-0000-000021000000}"/>
    <cellStyle name="Контрольная ячейка 2 2" xfId="136" xr:uid="{00000000-0005-0000-0000-000022000000}"/>
    <cellStyle name="Название 2" xfId="35" xr:uid="{00000000-0005-0000-0000-000022000000}"/>
    <cellStyle name="Название 2 2" xfId="137" xr:uid="{00000000-0005-0000-0000-000023000000}"/>
    <cellStyle name="Нейтральный 2" xfId="36" xr:uid="{00000000-0005-0000-0000-000023000000}"/>
    <cellStyle name="Нейтральный 2 2" xfId="138" xr:uid="{00000000-0005-0000-0000-000024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10 2" xfId="166" xr:uid="{00000000-0005-0000-0000-000029000000}"/>
    <cellStyle name="Обычный 2 10 3" xfId="82" xr:uid="{00000000-0005-0000-0000-000029000000}"/>
    <cellStyle name="Обычный 2 2" xfId="41" xr:uid="{00000000-0005-0000-0000-000029000000}"/>
    <cellStyle name="Обычный 2 2 2" xfId="42" xr:uid="{00000000-0005-0000-0000-00002A000000}"/>
    <cellStyle name="Обычный 2 2 2 2" xfId="161" xr:uid="{00000000-0005-0000-0000-00002B000000}"/>
    <cellStyle name="Обычный 2 2 3" xfId="155" xr:uid="{00000000-0005-0000-0000-00002A000000}"/>
    <cellStyle name="Обычный 2 3" xfId="43" xr:uid="{00000000-0005-0000-0000-00002B000000}"/>
    <cellStyle name="Обычный 2 3 2" xfId="162" xr:uid="{00000000-0005-0000-0000-00002C000000}"/>
    <cellStyle name="Обычный 2 3 3" xfId="83" xr:uid="{00000000-0005-0000-0000-00002C000000}"/>
    <cellStyle name="Обычный 2 3 6" xfId="44" xr:uid="{00000000-0005-0000-0000-00002C000000}"/>
    <cellStyle name="Обычный 2 3 6 2" xfId="167" xr:uid="{00000000-0005-0000-0000-00002D000000}"/>
    <cellStyle name="Обычный 2 3 6 3" xfId="84" xr:uid="{00000000-0005-0000-0000-00002D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4 3 2" xfId="159" xr:uid="{00000000-0005-0000-0000-000035000000}"/>
    <cellStyle name="Обычный 4 3 3" xfId="85" xr:uid="{00000000-0005-0000-0000-000035000000}"/>
    <cellStyle name="Обычный 4 4" xfId="139" xr:uid="{00000000-0005-0000-0000-000033000000}"/>
    <cellStyle name="Обычный 5" xfId="53" xr:uid="{00000000-0005-0000-0000-000035000000}"/>
    <cellStyle name="Обычный 5 2" xfId="140" xr:uid="{00000000-0005-0000-0000-000036000000}"/>
    <cellStyle name="Обычный 6" xfId="54" xr:uid="{00000000-0005-0000-0000-000036000000}"/>
    <cellStyle name="Обычный 6 2" xfId="55" xr:uid="{00000000-0005-0000-0000-000037000000}"/>
    <cellStyle name="Обычный 6 2 2" xfId="56" xr:uid="{00000000-0005-0000-0000-000038000000}"/>
    <cellStyle name="Обычный 6 2 2 2" xfId="143" xr:uid="{00000000-0005-0000-0000-000039000000}"/>
    <cellStyle name="Обычный 6 2 2 3" xfId="88" xr:uid="{00000000-0005-0000-0000-000039000000}"/>
    <cellStyle name="Обычный 6 2 3" xfId="57" xr:uid="{00000000-0005-0000-0000-000039000000}"/>
    <cellStyle name="Обычный 6 2 3 2" xfId="144" xr:uid="{00000000-0005-0000-0000-00003A000000}"/>
    <cellStyle name="Обычный 6 2 3 3" xfId="89" xr:uid="{00000000-0005-0000-0000-00003A000000}"/>
    <cellStyle name="Обычный 6 2 4" xfId="142" xr:uid="{00000000-0005-0000-0000-000038000000}"/>
    <cellStyle name="Обычный 6 2 5" xfId="87" xr:uid="{00000000-0005-0000-0000-000038000000}"/>
    <cellStyle name="Обычный 6 3" xfId="141" xr:uid="{00000000-0005-0000-0000-000037000000}"/>
    <cellStyle name="Обычный 6 4" xfId="86" xr:uid="{00000000-0005-0000-0000-000037000000}"/>
    <cellStyle name="Обычный 7" xfId="58" xr:uid="{00000000-0005-0000-0000-00003A000000}"/>
    <cellStyle name="Обычный 7 2" xfId="59" xr:uid="{00000000-0005-0000-0000-00003B000000}"/>
    <cellStyle name="Обычный 7 2 2" xfId="100" xr:uid="{593D1BFF-C627-467F-9B46-CE5CC2D428A5}"/>
    <cellStyle name="Обычный 7 2 3" xfId="145" xr:uid="{00000000-0005-0000-0000-00003C000000}"/>
    <cellStyle name="Обычный 7 2 4" xfId="91" xr:uid="{00000000-0005-0000-0000-00003C000000}"/>
    <cellStyle name="Обычный 7 3" xfId="102" xr:uid="{00000000-0005-0000-0000-00003B000000}"/>
    <cellStyle name="Обычный 7 4" xfId="90" xr:uid="{00000000-0005-0000-0000-00003B000000}"/>
    <cellStyle name="Обычный 8" xfId="60" xr:uid="{00000000-0005-0000-0000-00003C000000}"/>
    <cellStyle name="Обычный 9" xfId="101" xr:uid="{00000000-0005-0000-0000-0000A4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лохой 2 2" xfId="146" xr:uid="{00000000-0005-0000-0000-000040000000}"/>
    <cellStyle name="Пояснение 2" xfId="64" xr:uid="{00000000-0005-0000-0000-000040000000}"/>
    <cellStyle name="Пояснение 2 2" xfId="147" xr:uid="{00000000-0005-0000-0000-000041000000}"/>
    <cellStyle name="Примечание 2" xfId="65" xr:uid="{00000000-0005-0000-0000-000041000000}"/>
    <cellStyle name="Примечание 2 2" xfId="148" xr:uid="{00000000-0005-0000-0000-000042000000}"/>
    <cellStyle name="Процентный" xfId="66" builtinId="5"/>
    <cellStyle name="Процентный 2" xfId="67" xr:uid="{00000000-0005-0000-0000-000043000000}"/>
    <cellStyle name="Процентный 2 2" xfId="68" xr:uid="{00000000-0005-0000-0000-000044000000}"/>
    <cellStyle name="Процентный 2 2 2" xfId="163" xr:uid="{00000000-0005-0000-0000-000045000000}"/>
    <cellStyle name="Процентный 2 2 3" xfId="93" xr:uid="{00000000-0005-0000-0000-000045000000}"/>
    <cellStyle name="Процентный 2 3" xfId="156" xr:uid="{00000000-0005-0000-0000-000044000000}"/>
    <cellStyle name="Процентный 3" xfId="69" xr:uid="{00000000-0005-0000-0000-000045000000}"/>
    <cellStyle name="Процентный 3 2" xfId="157" xr:uid="{00000000-0005-0000-0000-000046000000}"/>
    <cellStyle name="Процентный 4" xfId="70" xr:uid="{00000000-0005-0000-0000-000046000000}"/>
    <cellStyle name="Процентный 4 2" xfId="158" xr:uid="{00000000-0005-0000-0000-000047000000}"/>
    <cellStyle name="Процентный 4 3" xfId="94" xr:uid="{00000000-0005-0000-0000-000047000000}"/>
    <cellStyle name="Процентный 5" xfId="168" xr:uid="{00000000-0005-0000-0000-0000B6000000}"/>
    <cellStyle name="Процентный 6" xfId="92" xr:uid="{00000000-0005-0000-0000-0000C0000000}"/>
    <cellStyle name="Связанная ячейка 2" xfId="71" xr:uid="{00000000-0005-0000-0000-000047000000}"/>
    <cellStyle name="Связанная ячейка 2 2" xfId="149" xr:uid="{00000000-0005-0000-0000-000048000000}"/>
    <cellStyle name="Стиль 1" xfId="72" xr:uid="{00000000-0005-0000-0000-000048000000}"/>
    <cellStyle name="Текст предупреждения 2" xfId="73" xr:uid="{00000000-0005-0000-0000-000049000000}"/>
    <cellStyle name="Текст предупреждения 2 2" xfId="150" xr:uid="{00000000-0005-0000-0000-00004A000000}"/>
    <cellStyle name="Финансовый 2" xfId="74" xr:uid="{00000000-0005-0000-0000-00004A000000}"/>
    <cellStyle name="Финансовый 2 2" xfId="151" xr:uid="{00000000-0005-0000-0000-00004B000000}"/>
    <cellStyle name="Финансовый 2 2 2 2 2" xfId="75" xr:uid="{00000000-0005-0000-0000-00004B000000}"/>
    <cellStyle name="Финансовый 2 2 2 2 2 2" xfId="152" xr:uid="{00000000-0005-0000-0000-00004C000000}"/>
    <cellStyle name="Финансовый 2 3" xfId="95" xr:uid="{00000000-0005-0000-0000-00004B000000}"/>
    <cellStyle name="Финансовый 2 4" xfId="76" xr:uid="{00000000-0005-0000-0000-00004C000000}"/>
    <cellStyle name="Финансовый 2 4 2" xfId="164" xr:uid="{00000000-0005-0000-0000-00004D000000}"/>
    <cellStyle name="Финансовый 2 4 3" xfId="96" xr:uid="{00000000-0005-0000-0000-00004D000000}"/>
    <cellStyle name="Финансовый 3" xfId="77" xr:uid="{00000000-0005-0000-0000-00004D000000}"/>
    <cellStyle name="Финансовый 3 2" xfId="78" xr:uid="{00000000-0005-0000-0000-00004E000000}"/>
    <cellStyle name="Финансовый 3 2 2" xfId="160" xr:uid="{00000000-0005-0000-0000-00004F000000}"/>
    <cellStyle name="Финансовый 3 2 3" xfId="98" xr:uid="{00000000-0005-0000-0000-00004F000000}"/>
    <cellStyle name="Финансовый 3 3" xfId="153" xr:uid="{00000000-0005-0000-0000-00004E000000}"/>
    <cellStyle name="Финансовый 3 4" xfId="97" xr:uid="{00000000-0005-0000-0000-00004E000000}"/>
    <cellStyle name="Финансовый 5" xfId="79" xr:uid="{00000000-0005-0000-0000-00004F000000}"/>
    <cellStyle name="Финансовый 5 2" xfId="165" xr:uid="{00000000-0005-0000-0000-000050000000}"/>
    <cellStyle name="Финансовый 5 3" xfId="99" xr:uid="{00000000-0005-0000-0000-000050000000}"/>
    <cellStyle name="Хороший 2" xfId="80" xr:uid="{00000000-0005-0000-0000-000050000000}"/>
    <cellStyle name="Хороший 2 2" xfId="154" xr:uid="{00000000-0005-0000-0000-000051000000}"/>
  </cellStyles>
  <dxfs count="132">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1515265.3382574306</c:v>
                </c:pt>
                <c:pt idx="1">
                  <c:v>1314663.4286273129</c:v>
                </c:pt>
                <c:pt idx="2">
                  <c:v>2855306.0269053457</c:v>
                </c:pt>
                <c:pt idx="3">
                  <c:v>4360650.5571086751</c:v>
                </c:pt>
                <c:pt idx="4">
                  <c:v>4287744.3811384719</c:v>
                </c:pt>
                <c:pt idx="5">
                  <c:v>4096435.592290232</c:v>
                </c:pt>
                <c:pt idx="6">
                  <c:v>3667139.5867029866</c:v>
                </c:pt>
                <c:pt idx="7">
                  <c:v>3430526.4460938103</c:v>
                </c:pt>
                <c:pt idx="8">
                  <c:v>3139411.5329378457</c:v>
                </c:pt>
                <c:pt idx="9">
                  <c:v>2873043.1640114468</c:v>
                </c:pt>
                <c:pt idx="10">
                  <c:v>2629312.6293059299</c:v>
                </c:pt>
              </c:numCache>
            </c:numRef>
          </c:val>
          <c:smooth val="0"/>
          <c:extLst>
            <c:ext xmlns:c16="http://schemas.microsoft.com/office/drawing/2014/chart" uri="{C3380CC4-5D6E-409C-BE32-E72D297353CC}">
              <c16:uniqueId val="{00000000-7935-4876-9A85-7113E92DF7C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1515265.3382574306</c:v>
                </c:pt>
                <c:pt idx="1">
                  <c:v>2829928.7668847432</c:v>
                </c:pt>
                <c:pt idx="2">
                  <c:v>5685234.793790089</c:v>
                </c:pt>
                <c:pt idx="3">
                  <c:v>10045885.350898765</c:v>
                </c:pt>
                <c:pt idx="4">
                  <c:v>14333629.732037237</c:v>
                </c:pt>
                <c:pt idx="5">
                  <c:v>18430065.324327469</c:v>
                </c:pt>
                <c:pt idx="6">
                  <c:v>22097204.911030456</c:v>
                </c:pt>
                <c:pt idx="7">
                  <c:v>25527731.357124265</c:v>
                </c:pt>
                <c:pt idx="8">
                  <c:v>28667142.890062112</c:v>
                </c:pt>
                <c:pt idx="9">
                  <c:v>31540186.054073557</c:v>
                </c:pt>
                <c:pt idx="10">
                  <c:v>34169498.683379486</c:v>
                </c:pt>
              </c:numCache>
            </c:numRef>
          </c:val>
          <c:smooth val="0"/>
          <c:extLst>
            <c:ext xmlns:c16="http://schemas.microsoft.com/office/drawing/2014/chart" uri="{C3380CC4-5D6E-409C-BE32-E72D297353CC}">
              <c16:uniqueId val="{00000001-7935-4876-9A85-7113E92DF7C4}"/>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39" zoomScale="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7" t="s">
        <v>633</v>
      </c>
      <c r="B5" s="367"/>
      <c r="C5" s="367"/>
      <c r="D5" s="9"/>
      <c r="E5" s="9"/>
      <c r="F5" s="9"/>
      <c r="G5" s="9"/>
      <c r="H5" s="9"/>
      <c r="I5" s="9"/>
      <c r="J5" s="9"/>
    </row>
    <row r="6" spans="1:22" s="3" customFormat="1" ht="18.75" x14ac:dyDescent="0.3">
      <c r="A6" s="6"/>
      <c r="C6" s="7"/>
      <c r="H6" s="5"/>
    </row>
    <row r="7" spans="1:22" s="3" customFormat="1" ht="18.75" x14ac:dyDescent="0.2">
      <c r="A7" s="368" t="s">
        <v>3</v>
      </c>
      <c r="B7" s="368"/>
      <c r="C7" s="368"/>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9" t="s">
        <v>4</v>
      </c>
      <c r="B9" s="369"/>
      <c r="C9" s="369"/>
      <c r="D9" s="13"/>
      <c r="E9" s="13"/>
      <c r="F9" s="13"/>
      <c r="G9" s="13"/>
      <c r="H9" s="13"/>
      <c r="I9" s="11"/>
      <c r="J9" s="11"/>
      <c r="K9" s="11"/>
      <c r="L9" s="11"/>
      <c r="M9" s="11"/>
      <c r="N9" s="11"/>
      <c r="O9" s="11"/>
      <c r="P9" s="11"/>
      <c r="Q9" s="11"/>
      <c r="R9" s="11"/>
      <c r="S9" s="11"/>
      <c r="T9" s="11"/>
      <c r="U9" s="11"/>
      <c r="V9" s="11"/>
    </row>
    <row r="10" spans="1:22" s="3" customFormat="1" ht="18.75" x14ac:dyDescent="0.2">
      <c r="A10" s="370" t="s">
        <v>5</v>
      </c>
      <c r="B10" s="370"/>
      <c r="C10" s="370"/>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8" t="s">
        <v>6</v>
      </c>
      <c r="B12" s="368"/>
      <c r="C12" s="368"/>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70" t="s">
        <v>7</v>
      </c>
      <c r="B13" s="370"/>
      <c r="C13" s="370"/>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74" t="s">
        <v>8</v>
      </c>
      <c r="B15" s="374"/>
      <c r="C15" s="374"/>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70" t="s">
        <v>9</v>
      </c>
      <c r="B16" s="370"/>
      <c r="C16" s="370"/>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74" t="s">
        <v>10</v>
      </c>
      <c r="B18" s="375"/>
      <c r="C18" s="37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71"/>
      <c r="B24" s="372"/>
      <c r="C24" s="373"/>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28" t="s">
        <v>628</v>
      </c>
      <c r="D27" s="29"/>
      <c r="E27" s="29"/>
      <c r="F27" s="29"/>
      <c r="G27" s="29"/>
      <c r="H27" s="30"/>
      <c r="I27" s="30"/>
      <c r="J27" s="30"/>
      <c r="K27" s="30"/>
      <c r="L27" s="30"/>
      <c r="M27" s="30"/>
      <c r="N27" s="30"/>
      <c r="O27" s="30"/>
      <c r="P27" s="30"/>
      <c r="Q27" s="30"/>
      <c r="R27" s="30"/>
    </row>
    <row r="28" spans="1:22" s="27" customFormat="1" ht="42.75" customHeight="1" x14ac:dyDescent="0.2">
      <c r="A28" s="23" t="s">
        <v>28</v>
      </c>
      <c r="B28" s="28" t="s">
        <v>29</v>
      </c>
      <c r="C28" s="28" t="s">
        <v>30</v>
      </c>
      <c r="D28" s="29"/>
      <c r="E28" s="29"/>
      <c r="F28" s="29"/>
      <c r="G28" s="29"/>
      <c r="H28" s="30"/>
      <c r="I28" s="30"/>
      <c r="J28" s="30"/>
      <c r="K28" s="30"/>
      <c r="L28" s="30"/>
      <c r="M28" s="30"/>
      <c r="N28" s="30"/>
      <c r="O28" s="30"/>
      <c r="P28" s="30"/>
      <c r="Q28" s="30"/>
      <c r="R28" s="30"/>
    </row>
    <row r="29" spans="1:22" s="27" customFormat="1" ht="51.75" customHeight="1" x14ac:dyDescent="0.2">
      <c r="A29" s="23" t="s">
        <v>31</v>
      </c>
      <c r="B29" s="28" t="s">
        <v>32</v>
      </c>
      <c r="C29" s="28" t="s">
        <v>30</v>
      </c>
      <c r="D29" s="29"/>
      <c r="E29" s="29"/>
      <c r="F29" s="29"/>
      <c r="G29" s="29"/>
      <c r="H29" s="30"/>
      <c r="I29" s="30"/>
      <c r="J29" s="30"/>
      <c r="K29" s="30"/>
      <c r="L29" s="30"/>
      <c r="M29" s="30"/>
      <c r="N29" s="30"/>
      <c r="O29" s="30"/>
      <c r="P29" s="30"/>
      <c r="Q29" s="30"/>
      <c r="R29" s="30"/>
    </row>
    <row r="30" spans="1:22" s="27" customFormat="1" ht="51.75" customHeight="1" x14ac:dyDescent="0.2">
      <c r="A30" s="23" t="s">
        <v>33</v>
      </c>
      <c r="B30" s="28" t="s">
        <v>34</v>
      </c>
      <c r="C30" s="28" t="s">
        <v>30</v>
      </c>
      <c r="D30" s="29"/>
      <c r="E30" s="29"/>
      <c r="F30" s="29"/>
      <c r="G30" s="29"/>
      <c r="H30" s="30"/>
      <c r="I30" s="30"/>
      <c r="J30" s="30"/>
      <c r="K30" s="30"/>
      <c r="L30" s="30"/>
      <c r="M30" s="30"/>
      <c r="N30" s="30"/>
      <c r="O30" s="30"/>
      <c r="P30" s="30"/>
      <c r="Q30" s="30"/>
      <c r="R30" s="30"/>
    </row>
    <row r="31" spans="1:22" s="27" customFormat="1" ht="51.75" customHeight="1" x14ac:dyDescent="0.2">
      <c r="A31" s="23" t="s">
        <v>35</v>
      </c>
      <c r="B31" s="28" t="s">
        <v>36</v>
      </c>
      <c r="C31" s="28" t="s">
        <v>30</v>
      </c>
      <c r="D31" s="29"/>
      <c r="E31" s="29"/>
      <c r="F31" s="29"/>
      <c r="G31" s="29"/>
      <c r="H31" s="30"/>
      <c r="I31" s="30"/>
      <c r="J31" s="30"/>
      <c r="K31" s="30"/>
      <c r="L31" s="30"/>
      <c r="M31" s="30"/>
      <c r="N31" s="30"/>
      <c r="O31" s="30"/>
      <c r="P31" s="30"/>
      <c r="Q31" s="30"/>
      <c r="R31" s="30"/>
    </row>
    <row r="32" spans="1:22" s="27" customFormat="1" ht="51.75" customHeight="1" x14ac:dyDescent="0.2">
      <c r="A32" s="23" t="s">
        <v>37</v>
      </c>
      <c r="B32" s="28" t="s">
        <v>38</v>
      </c>
      <c r="C32" s="28" t="s">
        <v>30</v>
      </c>
      <c r="D32" s="29"/>
      <c r="E32" s="29"/>
      <c r="F32" s="29"/>
      <c r="G32" s="29"/>
      <c r="H32" s="30"/>
      <c r="I32" s="30"/>
      <c r="J32" s="30"/>
      <c r="K32" s="30"/>
      <c r="L32" s="30"/>
      <c r="M32" s="30"/>
      <c r="N32" s="30"/>
      <c r="O32" s="30"/>
      <c r="P32" s="30"/>
      <c r="Q32" s="30"/>
      <c r="R32" s="30"/>
    </row>
    <row r="33" spans="1:18" s="27" customFormat="1" ht="101.25" customHeight="1" x14ac:dyDescent="0.2">
      <c r="A33" s="23" t="s">
        <v>39</v>
      </c>
      <c r="B33" s="28" t="s">
        <v>40</v>
      </c>
      <c r="C33" s="28" t="s">
        <v>41</v>
      </c>
      <c r="D33" s="29"/>
      <c r="E33" s="29"/>
      <c r="F33" s="29"/>
      <c r="G33" s="29"/>
      <c r="H33" s="30"/>
      <c r="I33" s="30"/>
      <c r="J33" s="30"/>
      <c r="K33" s="30"/>
      <c r="L33" s="30"/>
      <c r="M33" s="30"/>
      <c r="N33" s="30"/>
      <c r="O33" s="30"/>
      <c r="P33" s="30"/>
      <c r="Q33" s="30"/>
      <c r="R33" s="30"/>
    </row>
    <row r="34" spans="1:18" ht="111" customHeight="1" x14ac:dyDescent="0.25">
      <c r="A34" s="23" t="s">
        <v>42</v>
      </c>
      <c r="B34" s="28" t="s">
        <v>43</v>
      </c>
      <c r="C34" s="28" t="s">
        <v>30</v>
      </c>
    </row>
    <row r="35" spans="1:18" ht="58.5" customHeight="1" x14ac:dyDescent="0.25">
      <c r="A35" s="23" t="s">
        <v>44</v>
      </c>
      <c r="B35" s="28" t="s">
        <v>45</v>
      </c>
      <c r="C35" s="28" t="s">
        <v>30</v>
      </c>
    </row>
    <row r="36" spans="1:18" ht="51.75" customHeight="1" x14ac:dyDescent="0.25">
      <c r="A36" s="23" t="s">
        <v>46</v>
      </c>
      <c r="B36" s="28" t="s">
        <v>47</v>
      </c>
      <c r="C36" s="28" t="s">
        <v>30</v>
      </c>
    </row>
    <row r="37" spans="1:18" ht="43.5" customHeight="1" x14ac:dyDescent="0.25">
      <c r="A37" s="23" t="s">
        <v>48</v>
      </c>
      <c r="B37" s="28" t="s">
        <v>49</v>
      </c>
      <c r="C37" s="28" t="s">
        <v>350</v>
      </c>
    </row>
    <row r="38" spans="1:18" ht="43.5" customHeight="1" x14ac:dyDescent="0.25">
      <c r="A38" s="23" t="s">
        <v>51</v>
      </c>
      <c r="B38" s="28" t="s">
        <v>52</v>
      </c>
      <c r="C38" s="28" t="s">
        <v>30</v>
      </c>
    </row>
    <row r="39" spans="1:18" ht="23.25" customHeight="1" x14ac:dyDescent="0.25">
      <c r="A39" s="371"/>
      <c r="B39" s="372"/>
      <c r="C39" s="373"/>
    </row>
    <row r="40" spans="1:18" ht="63" x14ac:dyDescent="0.25">
      <c r="A40" s="23" t="s">
        <v>53</v>
      </c>
      <c r="B40" s="28" t="s">
        <v>54</v>
      </c>
      <c r="C40" s="28" t="str">
        <f>CONCATENATE("∆P15тп_тр=",'3.1. паспорт Техсостояние ПС'!O25," МВА; ∆L15тп_лэп=",('3.2 паспорт Техсостояние ЛЭП'!R26)," км; 
SТПпотр=",'2. паспорт  ТП'!H23," МВт; Nсд_тпр=",'2. паспорт  ТП'!A22," договор; Фтз=",ROUND('6.2. Паспорт фин осв ввод'!C24,2)," млн.руб.")</f>
        <v>∆P15тп_тр=0,4 МВА; ∆L15тп_лэп=0,2 км; 
SТПпотр=0,3 МВт; Nсд_тпр=1 договор; Фтз=20,36 млн.руб.</v>
      </c>
    </row>
    <row r="41" spans="1:18" ht="105.75" customHeight="1" x14ac:dyDescent="0.25">
      <c r="A41" s="23" t="s">
        <v>55</v>
      </c>
      <c r="B41" s="28" t="s">
        <v>56</v>
      </c>
      <c r="C41" s="28" t="s">
        <v>57</v>
      </c>
    </row>
    <row r="42" spans="1:18" ht="83.25" customHeight="1" x14ac:dyDescent="0.25">
      <c r="A42" s="23" t="s">
        <v>58</v>
      </c>
      <c r="B42" s="28" t="s">
        <v>59</v>
      </c>
      <c r="C42" s="28" t="s">
        <v>57</v>
      </c>
    </row>
    <row r="43" spans="1:18" ht="186" customHeight="1" x14ac:dyDescent="0.25">
      <c r="A43" s="23" t="s">
        <v>60</v>
      </c>
      <c r="B43" s="28" t="s">
        <v>61</v>
      </c>
      <c r="C43" s="28" t="s">
        <v>62</v>
      </c>
    </row>
    <row r="44" spans="1:18" ht="111" customHeight="1" x14ac:dyDescent="0.25">
      <c r="A44" s="23" t="s">
        <v>63</v>
      </c>
      <c r="B44" s="28" t="s">
        <v>64</v>
      </c>
      <c r="C44" s="28" t="s">
        <v>22</v>
      </c>
    </row>
    <row r="45" spans="1:18" ht="120" customHeight="1" x14ac:dyDescent="0.25">
      <c r="A45" s="23" t="s">
        <v>65</v>
      </c>
      <c r="B45" s="28" t="s">
        <v>66</v>
      </c>
      <c r="C45" s="28" t="s">
        <v>22</v>
      </c>
    </row>
    <row r="46" spans="1:18" ht="101.25" customHeight="1" x14ac:dyDescent="0.25">
      <c r="A46" s="23" t="s">
        <v>67</v>
      </c>
      <c r="B46" s="28" t="s">
        <v>68</v>
      </c>
      <c r="C46" s="28" t="s">
        <v>69</v>
      </c>
    </row>
    <row r="47" spans="1:18" ht="18.75" customHeight="1" x14ac:dyDescent="0.25">
      <c r="A47" s="371"/>
      <c r="B47" s="372"/>
      <c r="C47" s="373"/>
    </row>
    <row r="48" spans="1:18" ht="75.75" customHeight="1" x14ac:dyDescent="0.25">
      <c r="A48" s="23" t="s">
        <v>70</v>
      </c>
      <c r="B48" s="28" t="s">
        <v>71</v>
      </c>
      <c r="C48" s="28" t="str">
        <f>CONCATENATE(ROUND('6.2. Паспорт фин осв ввод'!AC24,2)," млн рублей")</f>
        <v>15,57 млн рублей</v>
      </c>
    </row>
    <row r="49" spans="1:3" ht="71.25" customHeight="1" x14ac:dyDescent="0.25">
      <c r="A49" s="23" t="s">
        <v>72</v>
      </c>
      <c r="B49" s="28" t="s">
        <v>73</v>
      </c>
      <c r="C49" s="28" t="str">
        <f>CONCATENATE(ROUND('6.2. Паспорт фин осв ввод'!AC30,2)," млн рублей")</f>
        <v>12,98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860055-00E2-4F24-89E6-002000530029}">
      <formula1>список1</formula1>
    </dataValidation>
    <dataValidation type="list" allowBlank="1" showInputMessage="1" showErrorMessage="1" sqref="C22" xr:uid="{00060098-00C4-447D-A813-00F2001000C4}">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7"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7" t="str">
        <f>CONCATENATE('1. паспорт местоположение'!A5:B5,'1. паспорт местоположение'!C5)</f>
        <v>Год раскрытия информации: 2026 год</v>
      </c>
      <c r="B4" s="367"/>
      <c r="C4" s="367"/>
      <c r="D4" s="367"/>
      <c r="E4" s="367"/>
      <c r="F4" s="367"/>
      <c r="G4" s="367"/>
      <c r="H4" s="367"/>
      <c r="I4" s="367"/>
      <c r="J4" s="367"/>
      <c r="K4" s="367"/>
      <c r="L4" s="367"/>
      <c r="M4" s="367"/>
      <c r="N4" s="367"/>
      <c r="O4" s="367"/>
      <c r="P4" s="367"/>
      <c r="Q4" s="367"/>
      <c r="R4" s="367"/>
      <c r="S4" s="367"/>
    </row>
    <row r="5" spans="1:28" s="3" customFormat="1" ht="15.75" x14ac:dyDescent="0.2">
      <c r="A5" s="6"/>
    </row>
    <row r="6" spans="1:28" s="3" customFormat="1" ht="18.75" x14ac:dyDescent="0.2">
      <c r="A6" s="368" t="s">
        <v>3</v>
      </c>
      <c r="B6" s="368"/>
      <c r="C6" s="368"/>
      <c r="D6" s="368"/>
      <c r="E6" s="368"/>
      <c r="F6" s="368"/>
      <c r="G6" s="368"/>
      <c r="H6" s="368"/>
      <c r="I6" s="368"/>
      <c r="J6" s="368"/>
      <c r="K6" s="368"/>
      <c r="L6" s="368"/>
      <c r="M6" s="368"/>
      <c r="N6" s="368"/>
      <c r="O6" s="368"/>
      <c r="P6" s="368"/>
      <c r="Q6" s="368"/>
      <c r="R6" s="368"/>
      <c r="S6" s="368"/>
      <c r="T6" s="11"/>
      <c r="U6" s="11"/>
      <c r="V6" s="11"/>
      <c r="W6" s="11"/>
      <c r="X6" s="11"/>
      <c r="Y6" s="11"/>
      <c r="Z6" s="11"/>
      <c r="AA6" s="11"/>
      <c r="AB6" s="11"/>
    </row>
    <row r="7" spans="1:28" s="3" customFormat="1" ht="18.75" x14ac:dyDescent="0.2">
      <c r="A7" s="368"/>
      <c r="B7" s="368"/>
      <c r="C7" s="368"/>
      <c r="D7" s="368"/>
      <c r="E7" s="368"/>
      <c r="F7" s="368"/>
      <c r="G7" s="368"/>
      <c r="H7" s="368"/>
      <c r="I7" s="368"/>
      <c r="J7" s="368"/>
      <c r="K7" s="368"/>
      <c r="L7" s="368"/>
      <c r="M7" s="368"/>
      <c r="N7" s="368"/>
      <c r="O7" s="368"/>
      <c r="P7" s="368"/>
      <c r="Q7" s="368"/>
      <c r="R7" s="368"/>
      <c r="S7" s="368"/>
      <c r="T7" s="11"/>
      <c r="U7" s="11"/>
      <c r="V7" s="11"/>
      <c r="W7" s="11"/>
      <c r="X7" s="11"/>
      <c r="Y7" s="11"/>
      <c r="Z7" s="11"/>
      <c r="AA7" s="11"/>
      <c r="AB7" s="11"/>
    </row>
    <row r="8" spans="1:28" s="3" customFormat="1" ht="18.75" x14ac:dyDescent="0.2">
      <c r="A8" s="376" t="str">
        <f>'1. паспорт местоположение'!A9:C9</f>
        <v>Акционерное общество "Россети Янтарь" ДЗО  ПАО "Россети"</v>
      </c>
      <c r="B8" s="376"/>
      <c r="C8" s="376"/>
      <c r="D8" s="376"/>
      <c r="E8" s="376"/>
      <c r="F8" s="376"/>
      <c r="G8" s="376"/>
      <c r="H8" s="376"/>
      <c r="I8" s="376"/>
      <c r="J8" s="376"/>
      <c r="K8" s="376"/>
      <c r="L8" s="376"/>
      <c r="M8" s="376"/>
      <c r="N8" s="376"/>
      <c r="O8" s="376"/>
      <c r="P8" s="376"/>
      <c r="Q8" s="376"/>
      <c r="R8" s="376"/>
      <c r="S8" s="376"/>
      <c r="T8" s="11"/>
      <c r="U8" s="11"/>
      <c r="V8" s="11"/>
      <c r="W8" s="11"/>
      <c r="X8" s="11"/>
      <c r="Y8" s="11"/>
      <c r="Z8" s="11"/>
      <c r="AA8" s="11"/>
      <c r="AB8" s="11"/>
    </row>
    <row r="9" spans="1:28" s="3" customFormat="1" ht="18.75" x14ac:dyDescent="0.2">
      <c r="A9" s="370" t="s">
        <v>5</v>
      </c>
      <c r="B9" s="370"/>
      <c r="C9" s="370"/>
      <c r="D9" s="370"/>
      <c r="E9" s="370"/>
      <c r="F9" s="370"/>
      <c r="G9" s="370"/>
      <c r="H9" s="370"/>
      <c r="I9" s="370"/>
      <c r="J9" s="370"/>
      <c r="K9" s="370"/>
      <c r="L9" s="370"/>
      <c r="M9" s="370"/>
      <c r="N9" s="370"/>
      <c r="O9" s="370"/>
      <c r="P9" s="370"/>
      <c r="Q9" s="370"/>
      <c r="R9" s="370"/>
      <c r="S9" s="370"/>
      <c r="T9" s="11"/>
      <c r="U9" s="11"/>
      <c r="V9" s="11"/>
      <c r="W9" s="11"/>
      <c r="X9" s="11"/>
      <c r="Y9" s="11"/>
      <c r="Z9" s="11"/>
      <c r="AA9" s="11"/>
      <c r="AB9" s="11"/>
    </row>
    <row r="10" spans="1:28" s="3" customFormat="1" ht="18.75" x14ac:dyDescent="0.2">
      <c r="A10" s="368"/>
      <c r="B10" s="368"/>
      <c r="C10" s="368"/>
      <c r="D10" s="368"/>
      <c r="E10" s="368"/>
      <c r="F10" s="368"/>
      <c r="G10" s="368"/>
      <c r="H10" s="368"/>
      <c r="I10" s="368"/>
      <c r="J10" s="368"/>
      <c r="K10" s="368"/>
      <c r="L10" s="368"/>
      <c r="M10" s="368"/>
      <c r="N10" s="368"/>
      <c r="O10" s="368"/>
      <c r="P10" s="368"/>
      <c r="Q10" s="368"/>
      <c r="R10" s="368"/>
      <c r="S10" s="368"/>
      <c r="T10" s="11"/>
      <c r="U10" s="11"/>
      <c r="V10" s="11"/>
      <c r="W10" s="11"/>
      <c r="X10" s="11"/>
      <c r="Y10" s="11"/>
      <c r="Z10" s="11"/>
      <c r="AA10" s="11"/>
      <c r="AB10" s="11"/>
    </row>
    <row r="11" spans="1:28" s="3" customFormat="1" ht="18.75" x14ac:dyDescent="0.2">
      <c r="A11" s="376" t="str">
        <f>'1. паспорт местоположение'!A12:C12</f>
        <v>P_25-0285</v>
      </c>
      <c r="B11" s="376"/>
      <c r="C11" s="376"/>
      <c r="D11" s="376"/>
      <c r="E11" s="376"/>
      <c r="F11" s="376"/>
      <c r="G11" s="376"/>
      <c r="H11" s="376"/>
      <c r="I11" s="376"/>
      <c r="J11" s="376"/>
      <c r="K11" s="376"/>
      <c r="L11" s="376"/>
      <c r="M11" s="376"/>
      <c r="N11" s="376"/>
      <c r="O11" s="376"/>
      <c r="P11" s="376"/>
      <c r="Q11" s="376"/>
      <c r="R11" s="376"/>
      <c r="S11" s="376"/>
      <c r="T11" s="11"/>
      <c r="U11" s="11"/>
      <c r="V11" s="11"/>
      <c r="W11" s="11"/>
      <c r="X11" s="11"/>
      <c r="Y11" s="11"/>
      <c r="Z11" s="11"/>
      <c r="AA11" s="11"/>
      <c r="AB11" s="11"/>
    </row>
    <row r="12" spans="1:28" s="3" customFormat="1" ht="18.75" x14ac:dyDescent="0.2">
      <c r="A12" s="370" t="s">
        <v>7</v>
      </c>
      <c r="B12" s="370"/>
      <c r="C12" s="370"/>
      <c r="D12" s="370"/>
      <c r="E12" s="370"/>
      <c r="F12" s="370"/>
      <c r="G12" s="370"/>
      <c r="H12" s="370"/>
      <c r="I12" s="370"/>
      <c r="J12" s="370"/>
      <c r="K12" s="370"/>
      <c r="L12" s="370"/>
      <c r="M12" s="370"/>
      <c r="N12" s="370"/>
      <c r="O12" s="370"/>
      <c r="P12" s="370"/>
      <c r="Q12" s="370"/>
      <c r="R12" s="370"/>
      <c r="S12" s="370"/>
      <c r="T12" s="11"/>
      <c r="U12" s="11"/>
      <c r="V12" s="11"/>
      <c r="W12" s="11"/>
      <c r="X12" s="11"/>
      <c r="Y12" s="11"/>
      <c r="Z12" s="11"/>
      <c r="AA12" s="11"/>
      <c r="AB12" s="11"/>
    </row>
    <row r="13" spans="1:28" s="3" customFormat="1" ht="15.75" customHeight="1" x14ac:dyDescent="0.2">
      <c r="A13" s="377"/>
      <c r="B13" s="377"/>
      <c r="C13" s="377"/>
      <c r="D13" s="377"/>
      <c r="E13" s="377"/>
      <c r="F13" s="377"/>
      <c r="G13" s="377"/>
      <c r="H13" s="377"/>
      <c r="I13" s="377"/>
      <c r="J13" s="377"/>
      <c r="K13" s="377"/>
      <c r="L13" s="377"/>
      <c r="M13" s="377"/>
      <c r="N13" s="377"/>
      <c r="O13" s="377"/>
      <c r="P13" s="377"/>
      <c r="Q13" s="377"/>
      <c r="R13" s="377"/>
      <c r="S13" s="377"/>
      <c r="T13" s="15"/>
      <c r="U13" s="15"/>
      <c r="V13" s="15"/>
      <c r="W13" s="15"/>
      <c r="X13" s="15"/>
      <c r="Y13" s="15"/>
      <c r="Z13" s="15"/>
      <c r="AA13" s="15"/>
      <c r="AB13" s="15"/>
    </row>
    <row r="14" spans="1:28" s="17" customFormat="1" ht="15.75" x14ac:dyDescent="0.2">
      <c r="A14" s="378" t="str">
        <f>'1. паспорт местоположение'!A15:C15</f>
        <v xml:space="preserve">Строительство ТП 15/0,4 кВ, ЛЭП 15 кВ от КЛ 15-151 (инв.5115449), организация системы учета электроэнергии в г. Зеленоградск, ул. Тургенева </v>
      </c>
      <c r="B14" s="378"/>
      <c r="C14" s="378"/>
      <c r="D14" s="378"/>
      <c r="E14" s="378"/>
      <c r="F14" s="378"/>
      <c r="G14" s="378"/>
      <c r="H14" s="378"/>
      <c r="I14" s="378"/>
      <c r="J14" s="378"/>
      <c r="K14" s="378"/>
      <c r="L14" s="378"/>
      <c r="M14" s="378"/>
      <c r="N14" s="378"/>
      <c r="O14" s="378"/>
      <c r="P14" s="378"/>
      <c r="Q14" s="378"/>
      <c r="R14" s="378"/>
      <c r="S14" s="378"/>
      <c r="T14" s="13"/>
      <c r="U14" s="13"/>
      <c r="V14" s="13"/>
      <c r="W14" s="13"/>
      <c r="X14" s="13"/>
      <c r="Y14" s="13"/>
      <c r="Z14" s="13"/>
      <c r="AA14" s="13"/>
      <c r="AB14" s="13"/>
    </row>
    <row r="15" spans="1:28" s="17" customFormat="1" ht="15" customHeight="1" x14ac:dyDescent="0.2">
      <c r="A15" s="370" t="s">
        <v>9</v>
      </c>
      <c r="B15" s="370"/>
      <c r="C15" s="370"/>
      <c r="D15" s="370"/>
      <c r="E15" s="370"/>
      <c r="F15" s="370"/>
      <c r="G15" s="370"/>
      <c r="H15" s="370"/>
      <c r="I15" s="370"/>
      <c r="J15" s="370"/>
      <c r="K15" s="370"/>
      <c r="L15" s="370"/>
      <c r="M15" s="370"/>
      <c r="N15" s="370"/>
      <c r="O15" s="370"/>
      <c r="P15" s="370"/>
      <c r="Q15" s="370"/>
      <c r="R15" s="370"/>
      <c r="S15" s="370"/>
      <c r="T15" s="14"/>
      <c r="U15" s="14"/>
      <c r="V15" s="14"/>
      <c r="W15" s="14"/>
      <c r="X15" s="14"/>
      <c r="Y15" s="14"/>
      <c r="Z15" s="14"/>
      <c r="AA15" s="14"/>
      <c r="AB15" s="14"/>
    </row>
    <row r="16" spans="1:28" s="17"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15"/>
      <c r="U16" s="15"/>
      <c r="V16" s="15"/>
      <c r="W16" s="15"/>
      <c r="X16" s="15"/>
      <c r="Y16" s="15"/>
    </row>
    <row r="17" spans="1:28" s="17" customFormat="1" ht="45.75" customHeight="1" x14ac:dyDescent="0.2">
      <c r="A17" s="374" t="s">
        <v>74</v>
      </c>
      <c r="B17" s="374"/>
      <c r="C17" s="374"/>
      <c r="D17" s="374"/>
      <c r="E17" s="374"/>
      <c r="F17" s="374"/>
      <c r="G17" s="374"/>
      <c r="H17" s="374"/>
      <c r="I17" s="374"/>
      <c r="J17" s="374"/>
      <c r="K17" s="374"/>
      <c r="L17" s="374"/>
      <c r="M17" s="374"/>
      <c r="N17" s="374"/>
      <c r="O17" s="374"/>
      <c r="P17" s="374"/>
      <c r="Q17" s="374"/>
      <c r="R17" s="374"/>
      <c r="S17" s="374"/>
      <c r="T17" s="18"/>
      <c r="U17" s="18"/>
      <c r="V17" s="18"/>
      <c r="W17" s="18"/>
      <c r="X17" s="18"/>
      <c r="Y17" s="18"/>
      <c r="Z17" s="18"/>
      <c r="AA17" s="18"/>
      <c r="AB17" s="18"/>
    </row>
    <row r="18" spans="1:28" s="17"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15"/>
      <c r="U18" s="15"/>
      <c r="V18" s="15"/>
      <c r="W18" s="15"/>
      <c r="X18" s="15"/>
      <c r="Y18" s="15"/>
    </row>
    <row r="19" spans="1:28" s="17" customFormat="1" ht="54" customHeight="1" x14ac:dyDescent="0.2">
      <c r="A19" s="380" t="s">
        <v>11</v>
      </c>
      <c r="B19" s="380" t="s">
        <v>75</v>
      </c>
      <c r="C19" s="381" t="s">
        <v>76</v>
      </c>
      <c r="D19" s="380" t="s">
        <v>77</v>
      </c>
      <c r="E19" s="380" t="s">
        <v>78</v>
      </c>
      <c r="F19" s="380" t="s">
        <v>79</v>
      </c>
      <c r="G19" s="380" t="s">
        <v>80</v>
      </c>
      <c r="H19" s="380" t="s">
        <v>81</v>
      </c>
      <c r="I19" s="380" t="s">
        <v>82</v>
      </c>
      <c r="J19" s="380" t="s">
        <v>83</v>
      </c>
      <c r="K19" s="380" t="s">
        <v>84</v>
      </c>
      <c r="L19" s="380" t="s">
        <v>85</v>
      </c>
      <c r="M19" s="380" t="s">
        <v>86</v>
      </c>
      <c r="N19" s="380" t="s">
        <v>87</v>
      </c>
      <c r="O19" s="380" t="s">
        <v>88</v>
      </c>
      <c r="P19" s="380" t="s">
        <v>89</v>
      </c>
      <c r="Q19" s="380" t="s">
        <v>90</v>
      </c>
      <c r="R19" s="380"/>
      <c r="S19" s="383" t="s">
        <v>91</v>
      </c>
      <c r="T19" s="15"/>
      <c r="U19" s="15"/>
      <c r="V19" s="15"/>
      <c r="W19" s="15"/>
      <c r="X19" s="15"/>
      <c r="Y19" s="15"/>
    </row>
    <row r="20" spans="1:28" s="17" customFormat="1" ht="180.75" customHeight="1" x14ac:dyDescent="0.2">
      <c r="A20" s="380"/>
      <c r="B20" s="380"/>
      <c r="C20" s="382"/>
      <c r="D20" s="380"/>
      <c r="E20" s="380"/>
      <c r="F20" s="380"/>
      <c r="G20" s="380"/>
      <c r="H20" s="380"/>
      <c r="I20" s="380"/>
      <c r="J20" s="380"/>
      <c r="K20" s="380"/>
      <c r="L20" s="380"/>
      <c r="M20" s="380"/>
      <c r="N20" s="380"/>
      <c r="O20" s="380"/>
      <c r="P20" s="380"/>
      <c r="Q20" s="31" t="s">
        <v>92</v>
      </c>
      <c r="R20" s="32" t="s">
        <v>93</v>
      </c>
      <c r="S20" s="383"/>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183.75" customHeight="1" x14ac:dyDescent="0.2">
      <c r="A22" s="22">
        <v>1</v>
      </c>
      <c r="B22" s="34" t="s">
        <v>94</v>
      </c>
      <c r="C22" s="22"/>
      <c r="D22" s="22" t="s">
        <v>95</v>
      </c>
      <c r="E22" s="22" t="s">
        <v>96</v>
      </c>
      <c r="F22" s="22" t="s">
        <v>97</v>
      </c>
      <c r="G22" s="22" t="s">
        <v>98</v>
      </c>
      <c r="H22" s="22">
        <f>SUM(I22:J22)</f>
        <v>0.3</v>
      </c>
      <c r="I22" s="22"/>
      <c r="J22" s="22">
        <v>0.3</v>
      </c>
      <c r="K22" s="22">
        <v>0.4</v>
      </c>
      <c r="L22" s="22">
        <v>3</v>
      </c>
      <c r="M22" s="22">
        <v>0.4</v>
      </c>
      <c r="N22" s="22">
        <v>1</v>
      </c>
      <c r="O22" s="22"/>
      <c r="P22" s="22"/>
      <c r="Q22" s="28" t="s">
        <v>99</v>
      </c>
      <c r="R22" s="22"/>
      <c r="S22" s="22">
        <v>21.888190309999999</v>
      </c>
      <c r="T22" s="15"/>
      <c r="U22" s="15"/>
      <c r="V22" s="15"/>
      <c r="W22" s="15"/>
      <c r="X22" s="15"/>
      <c r="Y22" s="15"/>
    </row>
    <row r="23" spans="1:28" s="17" customFormat="1" ht="18.75" x14ac:dyDescent="0.2">
      <c r="A23" s="31"/>
      <c r="B23" s="33" t="s">
        <v>100</v>
      </c>
      <c r="C23" s="33"/>
      <c r="D23" s="33"/>
      <c r="E23" s="33"/>
      <c r="F23" s="33"/>
      <c r="G23" s="33"/>
      <c r="H23" s="35">
        <f>SUM(H22:H22)</f>
        <v>0.3</v>
      </c>
      <c r="I23" s="36"/>
      <c r="J23" s="35">
        <f>SUM(J22:J22)</f>
        <v>0.3</v>
      </c>
      <c r="K23" s="36"/>
      <c r="L23" s="36"/>
      <c r="M23" s="36"/>
      <c r="N23" s="36"/>
      <c r="O23" s="36"/>
      <c r="P23" s="36"/>
      <c r="Q23" s="36"/>
      <c r="R23" s="37"/>
      <c r="S23" s="35">
        <f>SUM(S22:S22)</f>
        <v>21.888190309999999</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B26" sqref="B26:R26"/>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5" width="11.140625" style="38" customWidth="1"/>
    <col min="6" max="6" width="18.4257812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67" t="str">
        <f>'2. паспорт  ТП'!A4</f>
        <v>Год раскрытия информации: 2026 год</v>
      </c>
      <c r="B5" s="367"/>
      <c r="C5" s="367"/>
      <c r="D5" s="367"/>
      <c r="E5" s="367"/>
      <c r="F5" s="367"/>
      <c r="G5" s="367"/>
      <c r="H5" s="367"/>
      <c r="I5" s="367"/>
      <c r="J5" s="367"/>
      <c r="K5" s="367"/>
      <c r="L5" s="367"/>
      <c r="M5" s="367"/>
      <c r="N5" s="367"/>
      <c r="O5" s="367"/>
      <c r="P5" s="367"/>
      <c r="Q5" s="367"/>
      <c r="R5" s="367"/>
      <c r="S5" s="367"/>
      <c r="T5" s="367"/>
    </row>
    <row r="6" spans="1:20" s="3" customFormat="1" x14ac:dyDescent="0.2">
      <c r="A6" s="6"/>
      <c r="H6" s="40"/>
    </row>
    <row r="7" spans="1:20" s="3" customFormat="1" ht="18.75" x14ac:dyDescent="0.2">
      <c r="A7" s="368" t="s">
        <v>3</v>
      </c>
      <c r="B7" s="368"/>
      <c r="C7" s="368"/>
      <c r="D7" s="368"/>
      <c r="E7" s="368"/>
      <c r="F7" s="368"/>
      <c r="G7" s="368"/>
      <c r="H7" s="368"/>
      <c r="I7" s="368"/>
      <c r="J7" s="368"/>
      <c r="K7" s="368"/>
      <c r="L7" s="368"/>
      <c r="M7" s="368"/>
      <c r="N7" s="368"/>
      <c r="O7" s="368"/>
      <c r="P7" s="368"/>
      <c r="Q7" s="368"/>
      <c r="R7" s="368"/>
      <c r="S7" s="368"/>
      <c r="T7" s="368"/>
    </row>
    <row r="8" spans="1:20" s="3" customFormat="1" ht="18.75" x14ac:dyDescent="0.2">
      <c r="A8" s="368"/>
      <c r="B8" s="368"/>
      <c r="C8" s="368"/>
      <c r="D8" s="368"/>
      <c r="E8" s="368"/>
      <c r="F8" s="368"/>
      <c r="G8" s="368"/>
      <c r="H8" s="368"/>
      <c r="I8" s="368"/>
      <c r="J8" s="368"/>
      <c r="K8" s="368"/>
      <c r="L8" s="368"/>
      <c r="M8" s="368"/>
      <c r="N8" s="368"/>
      <c r="O8" s="368"/>
      <c r="P8" s="368"/>
      <c r="Q8" s="368"/>
      <c r="R8" s="368"/>
      <c r="S8" s="368"/>
      <c r="T8" s="368"/>
    </row>
    <row r="9" spans="1:20" s="3" customFormat="1" ht="18.75" customHeight="1" x14ac:dyDescent="0.2">
      <c r="A9" s="376" t="str">
        <f>'2. паспорт  ТП'!A8</f>
        <v>Акционерное общество "Россети Янтарь" ДЗО  ПАО "Россети"</v>
      </c>
      <c r="B9" s="376"/>
      <c r="C9" s="376"/>
      <c r="D9" s="376"/>
      <c r="E9" s="376"/>
      <c r="F9" s="376"/>
      <c r="G9" s="376"/>
      <c r="H9" s="376"/>
      <c r="I9" s="376"/>
      <c r="J9" s="376"/>
      <c r="K9" s="376"/>
      <c r="L9" s="376"/>
      <c r="M9" s="376"/>
      <c r="N9" s="376"/>
      <c r="O9" s="376"/>
      <c r="P9" s="376"/>
      <c r="Q9" s="376"/>
      <c r="R9" s="376"/>
      <c r="S9" s="376"/>
      <c r="T9" s="376"/>
    </row>
    <row r="10" spans="1:20" s="3" customFormat="1" ht="18.75" customHeight="1" x14ac:dyDescent="0.2">
      <c r="A10" s="370" t="s">
        <v>5</v>
      </c>
      <c r="B10" s="370"/>
      <c r="C10" s="370"/>
      <c r="D10" s="370"/>
      <c r="E10" s="370"/>
      <c r="F10" s="370"/>
      <c r="G10" s="370"/>
      <c r="H10" s="370"/>
      <c r="I10" s="370"/>
      <c r="J10" s="370"/>
      <c r="K10" s="370"/>
      <c r="L10" s="370"/>
      <c r="M10" s="370"/>
      <c r="N10" s="370"/>
      <c r="O10" s="370"/>
      <c r="P10" s="370"/>
      <c r="Q10" s="370"/>
      <c r="R10" s="370"/>
      <c r="S10" s="370"/>
      <c r="T10" s="370"/>
    </row>
    <row r="11" spans="1:20" s="3" customFormat="1" ht="18.75" x14ac:dyDescent="0.2">
      <c r="A11" s="368"/>
      <c r="B11" s="368"/>
      <c r="C11" s="368"/>
      <c r="D11" s="368"/>
      <c r="E11" s="368"/>
      <c r="F11" s="368"/>
      <c r="G11" s="368"/>
      <c r="H11" s="368"/>
      <c r="I11" s="368"/>
      <c r="J11" s="368"/>
      <c r="K11" s="368"/>
      <c r="L11" s="368"/>
      <c r="M11" s="368"/>
      <c r="N11" s="368"/>
      <c r="O11" s="368"/>
      <c r="P11" s="368"/>
      <c r="Q11" s="368"/>
      <c r="R11" s="368"/>
      <c r="S11" s="368"/>
      <c r="T11" s="368"/>
    </row>
    <row r="12" spans="1:20" s="3" customFormat="1" ht="18.75" customHeight="1" x14ac:dyDescent="0.2">
      <c r="A12" s="376" t="str">
        <f>'2. паспорт  ТП'!A11</f>
        <v>P_25-0285</v>
      </c>
      <c r="B12" s="376"/>
      <c r="C12" s="376"/>
      <c r="D12" s="376"/>
      <c r="E12" s="376"/>
      <c r="F12" s="376"/>
      <c r="G12" s="376"/>
      <c r="H12" s="376"/>
      <c r="I12" s="376"/>
      <c r="J12" s="376"/>
      <c r="K12" s="376"/>
      <c r="L12" s="376"/>
      <c r="M12" s="376"/>
      <c r="N12" s="376"/>
      <c r="O12" s="376"/>
      <c r="P12" s="376"/>
      <c r="Q12" s="376"/>
      <c r="R12" s="376"/>
      <c r="S12" s="376"/>
      <c r="T12" s="376"/>
    </row>
    <row r="13" spans="1:20" s="3" customFormat="1" ht="18.75" customHeight="1" x14ac:dyDescent="0.2">
      <c r="A13" s="370" t="s">
        <v>7</v>
      </c>
      <c r="B13" s="370"/>
      <c r="C13" s="370"/>
      <c r="D13" s="370"/>
      <c r="E13" s="370"/>
      <c r="F13" s="370"/>
      <c r="G13" s="370"/>
      <c r="H13" s="370"/>
      <c r="I13" s="370"/>
      <c r="J13" s="370"/>
      <c r="K13" s="370"/>
      <c r="L13" s="370"/>
      <c r="M13" s="370"/>
      <c r="N13" s="370"/>
      <c r="O13" s="370"/>
      <c r="P13" s="370"/>
      <c r="Q13" s="370"/>
      <c r="R13" s="370"/>
      <c r="S13" s="370"/>
      <c r="T13" s="370"/>
    </row>
    <row r="14" spans="1:20" s="3" customFormat="1" ht="15.75" customHeight="1" x14ac:dyDescent="0.2">
      <c r="A14" s="377"/>
      <c r="B14" s="377"/>
      <c r="C14" s="377"/>
      <c r="D14" s="377"/>
      <c r="E14" s="377"/>
      <c r="F14" s="377"/>
      <c r="G14" s="377"/>
      <c r="H14" s="377"/>
      <c r="I14" s="377"/>
      <c r="J14" s="377"/>
      <c r="K14" s="377"/>
      <c r="L14" s="377"/>
      <c r="M14" s="377"/>
      <c r="N14" s="377"/>
      <c r="O14" s="377"/>
      <c r="P14" s="377"/>
      <c r="Q14" s="377"/>
      <c r="R14" s="377"/>
      <c r="S14" s="377"/>
      <c r="T14" s="377"/>
    </row>
    <row r="15" spans="1:20" s="17" customFormat="1" ht="42.75" customHeight="1" x14ac:dyDescent="0.2">
      <c r="A15" s="378" t="str">
        <f>'2. паспорт  ТП'!A14</f>
        <v xml:space="preserve">Строительство ТП 15/0,4 кВ, ЛЭП 15 кВ от КЛ 15-151 (инв.5115449), организация системы учета электроэнергии в г. Зеленоградск, ул. Тургенева </v>
      </c>
      <c r="B15" s="378"/>
      <c r="C15" s="378"/>
      <c r="D15" s="378"/>
      <c r="E15" s="378"/>
      <c r="F15" s="378"/>
      <c r="G15" s="378"/>
      <c r="H15" s="378"/>
      <c r="I15" s="378"/>
      <c r="J15" s="378"/>
      <c r="K15" s="378"/>
      <c r="L15" s="378"/>
      <c r="M15" s="378"/>
      <c r="N15" s="378"/>
      <c r="O15" s="378"/>
      <c r="P15" s="378"/>
      <c r="Q15" s="378"/>
      <c r="R15" s="378"/>
      <c r="S15" s="378"/>
      <c r="T15" s="378"/>
    </row>
    <row r="16" spans="1:20" s="17" customFormat="1" ht="15" customHeight="1" x14ac:dyDescent="0.2">
      <c r="A16" s="370" t="s">
        <v>9</v>
      </c>
      <c r="B16" s="370"/>
      <c r="C16" s="370"/>
      <c r="D16" s="370"/>
      <c r="E16" s="370"/>
      <c r="F16" s="370"/>
      <c r="G16" s="370"/>
      <c r="H16" s="370"/>
      <c r="I16" s="370"/>
      <c r="J16" s="370"/>
      <c r="K16" s="370"/>
      <c r="L16" s="370"/>
      <c r="M16" s="370"/>
      <c r="N16" s="370"/>
      <c r="O16" s="370"/>
      <c r="P16" s="370"/>
      <c r="Q16" s="370"/>
      <c r="R16" s="370"/>
      <c r="S16" s="370"/>
      <c r="T16" s="370"/>
    </row>
    <row r="17" spans="1:113" s="17" customFormat="1" ht="15" customHeight="1" x14ac:dyDescent="0.2">
      <c r="A17" s="377"/>
      <c r="B17" s="377"/>
      <c r="C17" s="377"/>
      <c r="D17" s="377"/>
      <c r="E17" s="377"/>
      <c r="F17" s="377"/>
      <c r="G17" s="377"/>
      <c r="H17" s="377"/>
      <c r="I17" s="377"/>
      <c r="J17" s="377"/>
      <c r="K17" s="377"/>
      <c r="L17" s="377"/>
      <c r="M17" s="377"/>
      <c r="N17" s="377"/>
      <c r="O17" s="377"/>
      <c r="P17" s="377"/>
      <c r="Q17" s="377"/>
      <c r="R17" s="377"/>
      <c r="S17" s="377"/>
      <c r="T17" s="377"/>
    </row>
    <row r="18" spans="1:113" s="17" customFormat="1" ht="15" customHeight="1" x14ac:dyDescent="0.2">
      <c r="A18" s="375" t="s">
        <v>101</v>
      </c>
      <c r="B18" s="375"/>
      <c r="C18" s="375"/>
      <c r="D18" s="375"/>
      <c r="E18" s="375"/>
      <c r="F18" s="375"/>
      <c r="G18" s="375"/>
      <c r="H18" s="375"/>
      <c r="I18" s="375"/>
      <c r="J18" s="375"/>
      <c r="K18" s="375"/>
      <c r="L18" s="375"/>
      <c r="M18" s="375"/>
      <c r="N18" s="375"/>
      <c r="O18" s="375"/>
      <c r="P18" s="375"/>
      <c r="Q18" s="375"/>
      <c r="R18" s="375"/>
      <c r="S18" s="375"/>
      <c r="T18" s="375"/>
    </row>
    <row r="19" spans="1:113" s="41" customFormat="1" ht="21" customHeight="1" x14ac:dyDescent="0.25">
      <c r="A19" s="387"/>
      <c r="B19" s="387"/>
      <c r="C19" s="387"/>
      <c r="D19" s="387"/>
      <c r="E19" s="387"/>
      <c r="F19" s="387"/>
      <c r="G19" s="387"/>
      <c r="H19" s="387"/>
      <c r="I19" s="387"/>
      <c r="J19" s="387"/>
      <c r="K19" s="387"/>
      <c r="L19" s="387"/>
      <c r="M19" s="387"/>
      <c r="N19" s="387"/>
      <c r="O19" s="387"/>
      <c r="P19" s="387"/>
      <c r="Q19" s="387"/>
      <c r="R19" s="387"/>
      <c r="S19" s="387"/>
      <c r="T19" s="387"/>
    </row>
    <row r="20" spans="1:113" ht="46.5" customHeight="1" x14ac:dyDescent="0.25">
      <c r="A20" s="388" t="s">
        <v>11</v>
      </c>
      <c r="B20" s="391" t="s">
        <v>102</v>
      </c>
      <c r="C20" s="392"/>
      <c r="D20" s="395" t="s">
        <v>103</v>
      </c>
      <c r="E20" s="391" t="s">
        <v>104</v>
      </c>
      <c r="F20" s="392"/>
      <c r="G20" s="391" t="s">
        <v>105</v>
      </c>
      <c r="H20" s="392"/>
      <c r="I20" s="391" t="s">
        <v>106</v>
      </c>
      <c r="J20" s="392"/>
      <c r="K20" s="395" t="s">
        <v>107</v>
      </c>
      <c r="L20" s="391" t="s">
        <v>108</v>
      </c>
      <c r="M20" s="392"/>
      <c r="N20" s="391" t="s">
        <v>109</v>
      </c>
      <c r="O20" s="392"/>
      <c r="P20" s="395" t="s">
        <v>110</v>
      </c>
      <c r="Q20" s="384" t="s">
        <v>111</v>
      </c>
      <c r="R20" s="398"/>
      <c r="S20" s="384" t="s">
        <v>112</v>
      </c>
      <c r="T20" s="385"/>
    </row>
    <row r="21" spans="1:113" ht="204.75" customHeight="1" x14ac:dyDescent="0.25">
      <c r="A21" s="389"/>
      <c r="B21" s="393"/>
      <c r="C21" s="394"/>
      <c r="D21" s="396"/>
      <c r="E21" s="393"/>
      <c r="F21" s="394"/>
      <c r="G21" s="393"/>
      <c r="H21" s="394"/>
      <c r="I21" s="393"/>
      <c r="J21" s="394"/>
      <c r="K21" s="397"/>
      <c r="L21" s="393"/>
      <c r="M21" s="394"/>
      <c r="N21" s="393"/>
      <c r="O21" s="394"/>
      <c r="P21" s="397"/>
      <c r="Q21" s="43" t="s">
        <v>113</v>
      </c>
      <c r="R21" s="43" t="s">
        <v>114</v>
      </c>
      <c r="S21" s="43" t="s">
        <v>115</v>
      </c>
      <c r="T21" s="43" t="s">
        <v>116</v>
      </c>
    </row>
    <row r="22" spans="1:113" ht="51.75" customHeight="1" x14ac:dyDescent="0.25">
      <c r="A22" s="390"/>
      <c r="B22" s="43" t="s">
        <v>117</v>
      </c>
      <c r="C22" s="43" t="s">
        <v>118</v>
      </c>
      <c r="D22" s="397"/>
      <c r="E22" s="43" t="s">
        <v>117</v>
      </c>
      <c r="F22" s="43" t="s">
        <v>118</v>
      </c>
      <c r="G22" s="43" t="s">
        <v>117</v>
      </c>
      <c r="H22" s="43" t="s">
        <v>118</v>
      </c>
      <c r="I22" s="43" t="s">
        <v>117</v>
      </c>
      <c r="J22" s="43" t="s">
        <v>118</v>
      </c>
      <c r="K22" s="43" t="s">
        <v>117</v>
      </c>
      <c r="L22" s="43" t="s">
        <v>117</v>
      </c>
      <c r="M22" s="43" t="s">
        <v>118</v>
      </c>
      <c r="N22" s="43" t="s">
        <v>117</v>
      </c>
      <c r="O22" s="43" t="s">
        <v>118</v>
      </c>
      <c r="P22" s="42" t="s">
        <v>117</v>
      </c>
      <c r="Q22" s="43" t="s">
        <v>117</v>
      </c>
      <c r="R22" s="43" t="s">
        <v>117</v>
      </c>
      <c r="S22" s="43" t="s">
        <v>117</v>
      </c>
      <c r="T22" s="43" t="s">
        <v>117</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ht="47.25" x14ac:dyDescent="0.25">
      <c r="A24" s="46">
        <v>1</v>
      </c>
      <c r="B24" s="46" t="s">
        <v>119</v>
      </c>
      <c r="C24" s="46" t="s">
        <v>630</v>
      </c>
      <c r="D24" s="46" t="s">
        <v>120</v>
      </c>
      <c r="E24" s="47" t="s">
        <v>119</v>
      </c>
      <c r="F24" s="46" t="s">
        <v>629</v>
      </c>
      <c r="G24" s="47" t="s">
        <v>119</v>
      </c>
      <c r="H24" s="46" t="s">
        <v>121</v>
      </c>
      <c r="I24" s="47" t="s">
        <v>119</v>
      </c>
      <c r="J24" s="47">
        <v>2024</v>
      </c>
      <c r="K24" s="47" t="s">
        <v>119</v>
      </c>
      <c r="L24" s="47" t="s">
        <v>119</v>
      </c>
      <c r="M24" s="47">
        <v>15</v>
      </c>
      <c r="N24" s="47" t="s">
        <v>119</v>
      </c>
      <c r="O24" s="47">
        <v>0.4</v>
      </c>
      <c r="P24" s="47" t="s">
        <v>119</v>
      </c>
      <c r="Q24" s="47" t="s">
        <v>119</v>
      </c>
      <c r="R24" s="47" t="s">
        <v>119</v>
      </c>
      <c r="S24" s="47" t="s">
        <v>119</v>
      </c>
      <c r="T24" s="47" t="s">
        <v>119</v>
      </c>
    </row>
    <row r="25" spans="1:113" s="48" customFormat="1" x14ac:dyDescent="0.25">
      <c r="B25" s="38" t="s">
        <v>122</v>
      </c>
      <c r="C25" s="38"/>
      <c r="D25" s="38"/>
      <c r="E25" s="38"/>
      <c r="F25" s="38"/>
      <c r="G25" s="38"/>
      <c r="H25" s="39"/>
      <c r="I25" s="38"/>
      <c r="J25" s="38"/>
      <c r="K25" s="38"/>
      <c r="L25" s="38"/>
      <c r="M25" s="38"/>
      <c r="N25" s="38"/>
      <c r="O25" s="38">
        <f>SUM(O24:O24)</f>
        <v>0.4</v>
      </c>
      <c r="P25" s="38"/>
      <c r="Q25" s="38"/>
      <c r="R25" s="38"/>
    </row>
    <row r="26" spans="1:113" x14ac:dyDescent="0.25">
      <c r="B26" s="386" t="s">
        <v>123</v>
      </c>
      <c r="C26" s="386"/>
      <c r="D26" s="386"/>
      <c r="E26" s="386"/>
      <c r="F26" s="386"/>
      <c r="G26" s="386"/>
      <c r="H26" s="386"/>
      <c r="I26" s="386"/>
      <c r="J26" s="386"/>
      <c r="K26" s="386"/>
      <c r="L26" s="386"/>
      <c r="M26" s="386"/>
      <c r="N26" s="386"/>
      <c r="O26" s="386"/>
      <c r="P26" s="386"/>
      <c r="Q26" s="386"/>
      <c r="R26" s="386"/>
    </row>
    <row r="28" spans="1:113" x14ac:dyDescent="0.25">
      <c r="B28" s="49" t="s">
        <v>124</v>
      </c>
      <c r="C28" s="49"/>
      <c r="D28" s="49"/>
      <c r="E28" s="49"/>
      <c r="H28" s="50"/>
      <c r="I28" s="49"/>
      <c r="J28" s="49"/>
      <c r="K28" s="49"/>
      <c r="L28" s="49"/>
      <c r="M28" s="49"/>
      <c r="N28" s="49"/>
      <c r="O28" s="49"/>
      <c r="P28" s="49"/>
      <c r="Q28" s="49"/>
      <c r="R28" s="49"/>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x14ac:dyDescent="0.25">
      <c r="B29" s="49" t="s">
        <v>125</v>
      </c>
      <c r="C29" s="49"/>
      <c r="D29" s="49"/>
      <c r="E29" s="49"/>
      <c r="H29" s="50"/>
      <c r="I29" s="49"/>
      <c r="J29" s="49"/>
      <c r="K29" s="49"/>
      <c r="L29" s="49"/>
      <c r="M29" s="49"/>
      <c r="N29" s="49"/>
      <c r="O29" s="49"/>
      <c r="P29" s="49"/>
      <c r="Q29" s="49"/>
      <c r="R29" s="49"/>
    </row>
    <row r="30" spans="1:113" x14ac:dyDescent="0.25">
      <c r="B30" s="49" t="s">
        <v>126</v>
      </c>
      <c r="C30" s="49"/>
      <c r="D30" s="49"/>
      <c r="E30" s="49"/>
      <c r="H30" s="50"/>
      <c r="I30" s="49"/>
      <c r="J30" s="49"/>
      <c r="K30" s="49"/>
      <c r="L30" s="49"/>
      <c r="M30" s="49"/>
      <c r="N30" s="49"/>
      <c r="O30" s="49"/>
      <c r="P30" s="49"/>
      <c r="Q30" s="49"/>
      <c r="R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9" t="s">
        <v>120</v>
      </c>
      <c r="C31" s="49"/>
      <c r="D31" s="49"/>
      <c r="E31" s="49"/>
      <c r="H31" s="50"/>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9" t="s">
        <v>127</v>
      </c>
      <c r="C32" s="49"/>
      <c r="D32" s="49"/>
      <c r="E32" s="49"/>
      <c r="H32" s="50"/>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49" t="s">
        <v>128</v>
      </c>
      <c r="C33" s="49"/>
      <c r="D33" s="49"/>
      <c r="E33" s="49"/>
      <c r="H33" s="50"/>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9" t="s">
        <v>129</v>
      </c>
      <c r="C34" s="49"/>
      <c r="D34" s="49"/>
      <c r="E34" s="49"/>
      <c r="H34" s="50"/>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9" t="s">
        <v>130</v>
      </c>
      <c r="C35" s="49"/>
      <c r="D35" s="49"/>
      <c r="E35" s="49"/>
      <c r="H35" s="50"/>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9" t="s">
        <v>131</v>
      </c>
      <c r="C36" s="49"/>
      <c r="D36" s="49"/>
      <c r="E36" s="49"/>
      <c r="H36" s="50"/>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9" t="s">
        <v>132</v>
      </c>
      <c r="C37" s="49"/>
      <c r="D37" s="49"/>
      <c r="E37" s="49"/>
      <c r="H37" s="50"/>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14" zoomScale="70" workbookViewId="0">
      <selection activeCell="O32" sqref="O32:O33"/>
    </sheetView>
  </sheetViews>
  <sheetFormatPr defaultColWidth="10.7109375" defaultRowHeight="15.75" x14ac:dyDescent="0.25"/>
  <cols>
    <col min="1" max="1" width="10.7109375" style="38"/>
    <col min="2" max="5" width="29.425781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7" t="str">
        <f>'3.1. паспорт Техсостояние ПС'!A5</f>
        <v>Год раскрытия информации: 2026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8" t="s">
        <v>3</v>
      </c>
      <c r="F7" s="368"/>
      <c r="G7" s="368"/>
      <c r="H7" s="368"/>
      <c r="I7" s="368"/>
      <c r="J7" s="368"/>
      <c r="K7" s="368"/>
      <c r="L7" s="368"/>
      <c r="M7" s="368"/>
      <c r="N7" s="368"/>
      <c r="O7" s="368"/>
      <c r="P7" s="368"/>
      <c r="Q7" s="368"/>
      <c r="R7" s="368"/>
      <c r="S7" s="368"/>
      <c r="T7" s="368"/>
      <c r="U7" s="368"/>
      <c r="V7" s="368"/>
      <c r="W7" s="368"/>
      <c r="X7" s="368"/>
      <c r="Y7" s="368"/>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6" t="str">
        <f>'3.1. паспорт Техсостояние ПС'!A9</f>
        <v>Акционерное общество "Россети Янтарь" ДЗО  ПАО "Россети"</v>
      </c>
      <c r="F9" s="376"/>
      <c r="G9" s="376"/>
      <c r="H9" s="376"/>
      <c r="I9" s="376"/>
      <c r="J9" s="376"/>
      <c r="K9" s="376"/>
      <c r="L9" s="376"/>
      <c r="M9" s="376"/>
      <c r="N9" s="376"/>
      <c r="O9" s="376"/>
      <c r="P9" s="376"/>
      <c r="Q9" s="376"/>
      <c r="R9" s="376"/>
      <c r="S9" s="376"/>
      <c r="T9" s="376"/>
      <c r="U9" s="376"/>
      <c r="V9" s="376"/>
      <c r="W9" s="376"/>
      <c r="X9" s="376"/>
      <c r="Y9" s="376"/>
    </row>
    <row r="10" spans="1:27" s="3" customFormat="1" ht="18.75" customHeight="1" x14ac:dyDescent="0.2">
      <c r="E10" s="370" t="s">
        <v>5</v>
      </c>
      <c r="F10" s="370"/>
      <c r="G10" s="370"/>
      <c r="H10" s="370"/>
      <c r="I10" s="370"/>
      <c r="J10" s="370"/>
      <c r="K10" s="370"/>
      <c r="L10" s="370"/>
      <c r="M10" s="370"/>
      <c r="N10" s="370"/>
      <c r="O10" s="370"/>
      <c r="P10" s="370"/>
      <c r="Q10" s="370"/>
      <c r="R10" s="370"/>
      <c r="S10" s="370"/>
      <c r="T10" s="370"/>
      <c r="U10" s="370"/>
      <c r="V10" s="370"/>
      <c r="W10" s="370"/>
      <c r="X10" s="370"/>
      <c r="Y10" s="370"/>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6" t="str">
        <f>'1. паспорт местоположение'!A12</f>
        <v>P_25-0285</v>
      </c>
      <c r="F12" s="376"/>
      <c r="G12" s="376"/>
      <c r="H12" s="376"/>
      <c r="I12" s="376"/>
      <c r="J12" s="376"/>
      <c r="K12" s="376"/>
      <c r="L12" s="376"/>
      <c r="M12" s="376"/>
      <c r="N12" s="376"/>
      <c r="O12" s="376"/>
      <c r="P12" s="376"/>
      <c r="Q12" s="376"/>
      <c r="R12" s="376"/>
      <c r="S12" s="376"/>
      <c r="T12" s="376"/>
      <c r="U12" s="376"/>
      <c r="V12" s="376"/>
      <c r="W12" s="376"/>
      <c r="X12" s="376"/>
      <c r="Y12" s="376"/>
    </row>
    <row r="13" spans="1:27" s="3" customFormat="1" ht="18.75" customHeight="1" x14ac:dyDescent="0.2">
      <c r="E13" s="370" t="s">
        <v>7</v>
      </c>
      <c r="F13" s="370"/>
      <c r="G13" s="370"/>
      <c r="H13" s="370"/>
      <c r="I13" s="370"/>
      <c r="J13" s="370"/>
      <c r="K13" s="370"/>
      <c r="L13" s="370"/>
      <c r="M13" s="370"/>
      <c r="N13" s="370"/>
      <c r="O13" s="370"/>
      <c r="P13" s="370"/>
      <c r="Q13" s="370"/>
      <c r="R13" s="370"/>
      <c r="S13" s="370"/>
      <c r="T13" s="370"/>
      <c r="U13" s="370"/>
      <c r="V13" s="370"/>
      <c r="W13" s="370"/>
      <c r="X13" s="370"/>
      <c r="Y13" s="370"/>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8" t="str">
        <f>'3.1. паспорт Техсостояние ПС'!A15</f>
        <v xml:space="preserve">Строительство ТП 15/0,4 кВ, ЛЭП 15 кВ от КЛ 15-151 (инв.5115449), организация системы учета электроэнергии в г. Зеленоградск, ул. Тургенева </v>
      </c>
      <c r="F15" s="378"/>
      <c r="G15" s="378"/>
      <c r="H15" s="378"/>
      <c r="I15" s="378"/>
      <c r="J15" s="378"/>
      <c r="K15" s="378"/>
      <c r="L15" s="378"/>
      <c r="M15" s="378"/>
      <c r="N15" s="378"/>
      <c r="O15" s="378"/>
      <c r="P15" s="378"/>
      <c r="Q15" s="378"/>
      <c r="R15" s="378"/>
      <c r="S15" s="378"/>
      <c r="T15" s="378"/>
      <c r="U15" s="378"/>
      <c r="V15" s="378"/>
      <c r="W15" s="378"/>
      <c r="X15" s="378"/>
      <c r="Y15" s="378"/>
    </row>
    <row r="16" spans="1:27" s="17" customFormat="1" ht="15" customHeight="1" x14ac:dyDescent="0.2">
      <c r="E16" s="370" t="s">
        <v>9</v>
      </c>
      <c r="F16" s="370"/>
      <c r="G16" s="370"/>
      <c r="H16" s="370"/>
      <c r="I16" s="370"/>
      <c r="J16" s="370"/>
      <c r="K16" s="370"/>
      <c r="L16" s="370"/>
      <c r="M16" s="370"/>
      <c r="N16" s="370"/>
      <c r="O16" s="370"/>
      <c r="P16" s="370"/>
      <c r="Q16" s="370"/>
      <c r="R16" s="370"/>
      <c r="S16" s="370"/>
      <c r="T16" s="370"/>
      <c r="U16" s="370"/>
      <c r="V16" s="370"/>
      <c r="W16" s="370"/>
      <c r="X16" s="370"/>
      <c r="Y16" s="370"/>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133</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41" customFormat="1" ht="21" customHeight="1" x14ac:dyDescent="0.25"/>
    <row r="21" spans="1:27" ht="15.75" customHeight="1" x14ac:dyDescent="0.25">
      <c r="A21" s="399" t="s">
        <v>11</v>
      </c>
      <c r="B21" s="399" t="s">
        <v>134</v>
      </c>
      <c r="C21" s="399"/>
      <c r="D21" s="399" t="s">
        <v>135</v>
      </c>
      <c r="E21" s="399"/>
      <c r="F21" s="399" t="s">
        <v>84</v>
      </c>
      <c r="G21" s="399"/>
      <c r="H21" s="399"/>
      <c r="I21" s="399"/>
      <c r="J21" s="399" t="s">
        <v>136</v>
      </c>
      <c r="K21" s="399" t="s">
        <v>137</v>
      </c>
      <c r="L21" s="399"/>
      <c r="M21" s="399" t="s">
        <v>138</v>
      </c>
      <c r="N21" s="399"/>
      <c r="O21" s="399" t="s">
        <v>139</v>
      </c>
      <c r="P21" s="399"/>
      <c r="Q21" s="399" t="s">
        <v>140</v>
      </c>
      <c r="R21" s="399"/>
      <c r="S21" s="399" t="s">
        <v>141</v>
      </c>
      <c r="T21" s="399" t="s">
        <v>142</v>
      </c>
      <c r="U21" s="399" t="s">
        <v>143</v>
      </c>
      <c r="V21" s="399" t="s">
        <v>144</v>
      </c>
      <c r="W21" s="399"/>
      <c r="X21" s="399" t="s">
        <v>111</v>
      </c>
      <c r="Y21" s="399"/>
      <c r="Z21" s="399" t="s">
        <v>112</v>
      </c>
      <c r="AA21" s="399"/>
    </row>
    <row r="22" spans="1:27" ht="216" customHeight="1" x14ac:dyDescent="0.25">
      <c r="A22" s="399"/>
      <c r="B22" s="399"/>
      <c r="C22" s="399"/>
      <c r="D22" s="399"/>
      <c r="E22" s="399"/>
      <c r="F22" s="399" t="s">
        <v>145</v>
      </c>
      <c r="G22" s="399"/>
      <c r="H22" s="399" t="s">
        <v>146</v>
      </c>
      <c r="I22" s="399"/>
      <c r="J22" s="399"/>
      <c r="K22" s="399"/>
      <c r="L22" s="399"/>
      <c r="M22" s="399"/>
      <c r="N22" s="399"/>
      <c r="O22" s="399"/>
      <c r="P22" s="399"/>
      <c r="Q22" s="399"/>
      <c r="R22" s="399"/>
      <c r="S22" s="399"/>
      <c r="T22" s="399"/>
      <c r="U22" s="399"/>
      <c r="V22" s="399"/>
      <c r="W22" s="399"/>
      <c r="X22" s="43" t="s">
        <v>113</v>
      </c>
      <c r="Y22" s="43" t="s">
        <v>114</v>
      </c>
      <c r="Z22" s="43" t="s">
        <v>115</v>
      </c>
      <c r="AA22" s="43" t="s">
        <v>116</v>
      </c>
    </row>
    <row r="23" spans="1:27" ht="60" customHeight="1" x14ac:dyDescent="0.25">
      <c r="A23" s="399"/>
      <c r="B23" s="43" t="s">
        <v>117</v>
      </c>
      <c r="C23" s="43" t="s">
        <v>118</v>
      </c>
      <c r="D23" s="43" t="s">
        <v>117</v>
      </c>
      <c r="E23" s="43" t="s">
        <v>118</v>
      </c>
      <c r="F23" s="43" t="s">
        <v>117</v>
      </c>
      <c r="G23" s="43" t="s">
        <v>118</v>
      </c>
      <c r="H23" s="43" t="s">
        <v>117</v>
      </c>
      <c r="I23" s="43" t="s">
        <v>118</v>
      </c>
      <c r="J23" s="43" t="s">
        <v>117</v>
      </c>
      <c r="K23" s="43" t="s">
        <v>117</v>
      </c>
      <c r="L23" s="43" t="s">
        <v>118</v>
      </c>
      <c r="M23" s="43" t="s">
        <v>117</v>
      </c>
      <c r="N23" s="43" t="s">
        <v>118</v>
      </c>
      <c r="O23" s="43" t="s">
        <v>117</v>
      </c>
      <c r="P23" s="43" t="s">
        <v>118</v>
      </c>
      <c r="Q23" s="43" t="s">
        <v>117</v>
      </c>
      <c r="R23" s="43" t="s">
        <v>118</v>
      </c>
      <c r="S23" s="43" t="s">
        <v>117</v>
      </c>
      <c r="T23" s="43" t="s">
        <v>117</v>
      </c>
      <c r="U23" s="43" t="s">
        <v>117</v>
      </c>
      <c r="V23" s="43" t="s">
        <v>117</v>
      </c>
      <c r="W23" s="43" t="s">
        <v>118</v>
      </c>
      <c r="X23" s="43" t="s">
        <v>117</v>
      </c>
      <c r="Y23" s="43" t="s">
        <v>117</v>
      </c>
      <c r="Z23" s="43" t="s">
        <v>117</v>
      </c>
      <c r="AA23" s="43" t="s">
        <v>117</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53" customFormat="1" ht="31.5" x14ac:dyDescent="0.25">
      <c r="A25" s="54">
        <v>1</v>
      </c>
      <c r="B25" s="54" t="s">
        <v>119</v>
      </c>
      <c r="C25" s="54" t="s">
        <v>147</v>
      </c>
      <c r="D25" s="55" t="s">
        <v>119</v>
      </c>
      <c r="E25" s="56" t="s">
        <v>631</v>
      </c>
      <c r="F25" s="55" t="s">
        <v>119</v>
      </c>
      <c r="G25" s="55">
        <v>15</v>
      </c>
      <c r="H25" s="55" t="s">
        <v>119</v>
      </c>
      <c r="I25" s="55">
        <v>15</v>
      </c>
      <c r="J25" s="55" t="s">
        <v>119</v>
      </c>
      <c r="K25" s="55" t="s">
        <v>119</v>
      </c>
      <c r="L25" s="55">
        <v>1</v>
      </c>
      <c r="M25" s="55" t="s">
        <v>119</v>
      </c>
      <c r="N25" s="55">
        <v>120</v>
      </c>
      <c r="O25" s="55" t="s">
        <v>119</v>
      </c>
      <c r="P25" s="55" t="s">
        <v>148</v>
      </c>
      <c r="Q25" s="55" t="s">
        <v>119</v>
      </c>
      <c r="R25" s="55">
        <v>0.2</v>
      </c>
      <c r="S25" s="56" t="s">
        <v>119</v>
      </c>
      <c r="T25" s="55" t="s">
        <v>119</v>
      </c>
      <c r="U25" s="55" t="s">
        <v>119</v>
      </c>
      <c r="V25" s="55" t="s">
        <v>119</v>
      </c>
      <c r="W25" s="55" t="s">
        <v>149</v>
      </c>
      <c r="X25" s="55" t="s">
        <v>119</v>
      </c>
      <c r="Y25" s="55" t="s">
        <v>119</v>
      </c>
      <c r="Z25" s="55" t="s">
        <v>119</v>
      </c>
      <c r="AA25" s="55" t="s">
        <v>119</v>
      </c>
    </row>
    <row r="26" spans="1:27" x14ac:dyDescent="0.25">
      <c r="Q26" s="38">
        <f>SUM(Q25:Q25)</f>
        <v>0</v>
      </c>
      <c r="R26" s="38">
        <f>SUM(R25:R25)</f>
        <v>0.2</v>
      </c>
      <c r="S26" s="38">
        <f>R26-Q26</f>
        <v>0.2</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7" zoomScale="80" workbookViewId="0">
      <selection activeCell="C26" sqref="C26"/>
    </sheetView>
  </sheetViews>
  <sheetFormatPr defaultColWidth="9.140625" defaultRowHeight="15" x14ac:dyDescent="0.25"/>
  <cols>
    <col min="1" max="1" width="6.140625" style="1" customWidth="1"/>
    <col min="2" max="2" width="53.5703125" style="1" customWidth="1"/>
    <col min="3" max="3" width="11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7" t="str">
        <f>'3.2 паспорт Техсостояние ЛЭП'!A5</f>
        <v>Год раскрытия информации: 2026 год</v>
      </c>
      <c r="B5" s="367"/>
      <c r="C5" s="367"/>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3" customFormat="1" ht="18.75" x14ac:dyDescent="0.3">
      <c r="A6" s="6"/>
      <c r="G6" s="5"/>
    </row>
    <row r="7" spans="1:29" s="3" customFormat="1" ht="18.75" x14ac:dyDescent="0.2">
      <c r="A7" s="368" t="s">
        <v>3</v>
      </c>
      <c r="B7" s="368"/>
      <c r="C7" s="368"/>
      <c r="D7" s="11"/>
      <c r="E7" s="11"/>
      <c r="F7" s="11"/>
      <c r="G7" s="11"/>
      <c r="H7" s="11"/>
      <c r="I7" s="11"/>
      <c r="J7" s="11"/>
      <c r="K7" s="11"/>
      <c r="L7" s="11"/>
      <c r="M7" s="11"/>
      <c r="N7" s="11"/>
      <c r="O7" s="11"/>
      <c r="P7" s="11"/>
      <c r="Q7" s="11"/>
      <c r="R7" s="11"/>
      <c r="S7" s="11"/>
      <c r="T7" s="11"/>
      <c r="U7" s="11"/>
    </row>
    <row r="8" spans="1:29" s="3" customFormat="1" ht="18.75" x14ac:dyDescent="0.2">
      <c r="A8" s="368"/>
      <c r="B8" s="368"/>
      <c r="C8" s="368"/>
      <c r="D8" s="10"/>
      <c r="E8" s="10"/>
      <c r="F8" s="10"/>
      <c r="G8" s="10"/>
      <c r="H8" s="11"/>
      <c r="I8" s="11"/>
      <c r="J8" s="11"/>
      <c r="K8" s="11"/>
      <c r="L8" s="11"/>
      <c r="M8" s="11"/>
      <c r="N8" s="11"/>
      <c r="O8" s="11"/>
      <c r="P8" s="11"/>
      <c r="Q8" s="11"/>
      <c r="R8" s="11"/>
      <c r="S8" s="11"/>
      <c r="T8" s="11"/>
      <c r="U8" s="11"/>
    </row>
    <row r="9" spans="1:29" s="3" customFormat="1" ht="18.75" x14ac:dyDescent="0.2">
      <c r="A9" s="376" t="str">
        <f>'3.2 паспорт Техсостояние ЛЭП'!E9</f>
        <v>Акционерное общество "Россети Янтарь" ДЗО  ПАО "Россети"</v>
      </c>
      <c r="B9" s="376"/>
      <c r="C9" s="376"/>
      <c r="D9" s="13"/>
      <c r="E9" s="13"/>
      <c r="F9" s="13"/>
      <c r="G9" s="13"/>
      <c r="H9" s="11"/>
      <c r="I9" s="11"/>
      <c r="J9" s="11"/>
      <c r="K9" s="11"/>
      <c r="L9" s="11"/>
      <c r="M9" s="11"/>
      <c r="N9" s="11"/>
      <c r="O9" s="11"/>
      <c r="P9" s="11"/>
      <c r="Q9" s="11"/>
      <c r="R9" s="11"/>
      <c r="S9" s="11"/>
      <c r="T9" s="11"/>
      <c r="U9" s="11"/>
    </row>
    <row r="10" spans="1:29" s="3" customFormat="1" ht="18.75" x14ac:dyDescent="0.2">
      <c r="A10" s="370" t="s">
        <v>5</v>
      </c>
      <c r="B10" s="370"/>
      <c r="C10" s="370"/>
      <c r="D10" s="14"/>
      <c r="E10" s="14"/>
      <c r="F10" s="14"/>
      <c r="G10" s="14"/>
      <c r="H10" s="11"/>
      <c r="I10" s="11"/>
      <c r="J10" s="11"/>
      <c r="K10" s="11"/>
      <c r="L10" s="11"/>
      <c r="M10" s="11"/>
      <c r="N10" s="11"/>
      <c r="O10" s="11"/>
      <c r="P10" s="11"/>
      <c r="Q10" s="11"/>
      <c r="R10" s="11"/>
      <c r="S10" s="11"/>
      <c r="T10" s="11"/>
      <c r="U10" s="11"/>
    </row>
    <row r="11" spans="1:29" s="3" customFormat="1" ht="18.75" x14ac:dyDescent="0.2">
      <c r="A11" s="368"/>
      <c r="B11" s="368"/>
      <c r="C11" s="368"/>
      <c r="D11" s="10"/>
      <c r="E11" s="10"/>
      <c r="F11" s="10"/>
      <c r="G11" s="10"/>
      <c r="H11" s="11"/>
      <c r="I11" s="11"/>
      <c r="J11" s="11"/>
      <c r="K11" s="11"/>
      <c r="L11" s="11"/>
      <c r="M11" s="11"/>
      <c r="N11" s="11"/>
      <c r="O11" s="11"/>
      <c r="P11" s="11"/>
      <c r="Q11" s="11"/>
      <c r="R11" s="11"/>
      <c r="S11" s="11"/>
      <c r="T11" s="11"/>
      <c r="U11" s="11"/>
    </row>
    <row r="12" spans="1:29" s="3" customFormat="1" ht="18.75" x14ac:dyDescent="0.2">
      <c r="A12" s="376" t="str">
        <f>'3.2 паспорт Техсостояние ЛЭП'!E12</f>
        <v>P_25-0285</v>
      </c>
      <c r="B12" s="376"/>
      <c r="C12" s="376"/>
      <c r="D12" s="13"/>
      <c r="E12" s="13"/>
      <c r="F12" s="13"/>
      <c r="G12" s="13"/>
      <c r="H12" s="11"/>
      <c r="I12" s="11"/>
      <c r="J12" s="11"/>
      <c r="K12" s="11"/>
      <c r="L12" s="11"/>
      <c r="M12" s="11"/>
      <c r="N12" s="11"/>
      <c r="O12" s="11"/>
      <c r="P12" s="11"/>
      <c r="Q12" s="11"/>
      <c r="R12" s="11"/>
      <c r="S12" s="11"/>
      <c r="T12" s="11"/>
      <c r="U12" s="11"/>
    </row>
    <row r="13" spans="1:29" s="3" customFormat="1" ht="18.75" x14ac:dyDescent="0.2">
      <c r="A13" s="370" t="s">
        <v>7</v>
      </c>
      <c r="B13" s="370"/>
      <c r="C13" s="370"/>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77"/>
      <c r="B14" s="377"/>
      <c r="C14" s="377"/>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8" t="str">
        <f>'3.2 паспорт Техсостояние ЛЭП'!E15</f>
        <v xml:space="preserve">Строительство ТП 15/0,4 кВ, ЛЭП 15 кВ от КЛ 15-151 (инв.5115449), организация системы учета электроэнергии в г. Зеленоградск, ул. Тургенева </v>
      </c>
      <c r="B15" s="378"/>
      <c r="C15" s="378"/>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70" t="s">
        <v>9</v>
      </c>
      <c r="B16" s="370"/>
      <c r="C16" s="370"/>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77"/>
      <c r="B17" s="377"/>
      <c r="C17" s="377"/>
      <c r="D17" s="15"/>
      <c r="E17" s="15"/>
      <c r="F17" s="15"/>
      <c r="G17" s="15"/>
      <c r="H17" s="15"/>
      <c r="I17" s="15"/>
      <c r="J17" s="15"/>
      <c r="K17" s="15"/>
      <c r="L17" s="15"/>
      <c r="M17" s="15"/>
      <c r="N17" s="15"/>
      <c r="O17" s="15"/>
      <c r="P17" s="15"/>
      <c r="Q17" s="15"/>
      <c r="R17" s="15"/>
    </row>
    <row r="18" spans="1:21" s="17" customFormat="1" ht="27.75" customHeight="1" x14ac:dyDescent="0.2">
      <c r="A18" s="374" t="s">
        <v>150</v>
      </c>
      <c r="B18" s="374"/>
      <c r="C18" s="374"/>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151</v>
      </c>
      <c r="C22" s="58" t="s">
        <v>152</v>
      </c>
      <c r="D22" s="14"/>
      <c r="E22" s="14"/>
      <c r="F22" s="15"/>
      <c r="G22" s="15"/>
      <c r="H22" s="15"/>
      <c r="I22" s="15"/>
      <c r="J22" s="15"/>
      <c r="K22" s="15"/>
      <c r="L22" s="15"/>
      <c r="M22" s="15"/>
      <c r="N22" s="15"/>
      <c r="O22" s="15"/>
      <c r="P22" s="15"/>
    </row>
    <row r="23" spans="1:21" ht="59.25" customHeight="1" x14ac:dyDescent="0.25">
      <c r="A23" s="23" t="s">
        <v>17</v>
      </c>
      <c r="B23" s="26" t="s">
        <v>153</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 МВт</v>
      </c>
    </row>
    <row r="24" spans="1:21" ht="184.5" customHeight="1" x14ac:dyDescent="0.25">
      <c r="A24" s="23" t="s">
        <v>20</v>
      </c>
      <c r="B24" s="26" t="s">
        <v>154</v>
      </c>
      <c r="C24" s="28" t="s">
        <v>634</v>
      </c>
    </row>
    <row r="25" spans="1:21" ht="63" customHeight="1" x14ac:dyDescent="0.25">
      <c r="A25" s="23" t="s">
        <v>23</v>
      </c>
      <c r="B25" s="26" t="s">
        <v>155</v>
      </c>
      <c r="C25" s="28" t="s">
        <v>635</v>
      </c>
    </row>
    <row r="26" spans="1:21" ht="42.75" customHeight="1" x14ac:dyDescent="0.25">
      <c r="A26" s="23" t="s">
        <v>26</v>
      </c>
      <c r="B26" s="26" t="s">
        <v>156</v>
      </c>
      <c r="C26" s="28" t="s">
        <v>50</v>
      </c>
    </row>
    <row r="27" spans="1:21" ht="31.5" x14ac:dyDescent="0.25">
      <c r="A27" s="23" t="s">
        <v>28</v>
      </c>
      <c r="B27" s="26" t="s">
        <v>157</v>
      </c>
      <c r="C27" s="28"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9344/10/24 от 27.12.2024; Постановление Правительства Российской Федерации от 27 декабря 2004г. № 861</v>
      </c>
      <c r="E27" s="59"/>
    </row>
    <row r="28" spans="1:21" ht="42.75" customHeight="1" x14ac:dyDescent="0.25">
      <c r="A28" s="23" t="s">
        <v>31</v>
      </c>
      <c r="B28" s="26" t="s">
        <v>158</v>
      </c>
      <c r="C28" s="28">
        <v>2025</v>
      </c>
    </row>
    <row r="29" spans="1:21" ht="42.75" customHeight="1" x14ac:dyDescent="0.25">
      <c r="A29" s="23" t="s">
        <v>33</v>
      </c>
      <c r="B29" s="20" t="s">
        <v>159</v>
      </c>
      <c r="C29" s="28">
        <v>2025</v>
      </c>
    </row>
    <row r="30" spans="1:21" ht="42.75" customHeight="1" x14ac:dyDescent="0.25">
      <c r="A30" s="23" t="s">
        <v>35</v>
      </c>
      <c r="B30" s="20" t="s">
        <v>160</v>
      </c>
      <c r="C30" s="28" t="s">
        <v>632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60" customWidth="1"/>
    <col min="2" max="2" width="30.140625" style="60" customWidth="1"/>
    <col min="3" max="3" width="12.28515625" style="60" customWidth="1"/>
    <col min="4" max="5" width="15" style="60" customWidth="1"/>
    <col min="6" max="7" width="13.28515625" style="60" customWidth="1"/>
    <col min="8" max="8" width="12.28515625" style="60" customWidth="1"/>
    <col min="9" max="9" width="17.85546875" style="60" customWidth="1"/>
    <col min="10" max="10" width="16.7109375" style="60" customWidth="1"/>
    <col min="11" max="11" width="24.5703125" style="60" customWidth="1"/>
    <col min="12" max="12" width="30.85546875" style="60" customWidth="1"/>
    <col min="13" max="13" width="27.140625" style="60" customWidth="1"/>
    <col min="14" max="14" width="32.42578125" style="60" customWidth="1"/>
    <col min="15" max="15" width="13.28515625" style="60" customWidth="1"/>
    <col min="16" max="16" width="8.7109375" style="60" customWidth="1"/>
    <col min="17" max="17" width="12.7109375" style="60" customWidth="1"/>
    <col min="18" max="18" width="9.140625" style="60"/>
    <col min="19" max="19" width="17" style="60" customWidth="1"/>
    <col min="20" max="21" width="12" style="60" customWidth="1"/>
    <col min="22" max="22" width="11" style="60" customWidth="1"/>
    <col min="23" max="25" width="17.7109375" style="60" customWidth="1"/>
    <col min="26" max="26" width="46.5703125" style="60" customWidth="1"/>
    <col min="27" max="28" width="12.28515625" style="60" customWidth="1"/>
    <col min="29" max="16384" width="9.140625" style="60"/>
  </cols>
  <sheetData>
    <row r="1" spans="1:28" ht="18.75" x14ac:dyDescent="0.25">
      <c r="Z1" s="4" t="s">
        <v>0</v>
      </c>
    </row>
    <row r="2" spans="1:28" ht="18.75" x14ac:dyDescent="0.3">
      <c r="Z2" s="5" t="s">
        <v>1</v>
      </c>
    </row>
    <row r="3" spans="1:28" ht="18.75" x14ac:dyDescent="0.3">
      <c r="Z3" s="5" t="s">
        <v>2</v>
      </c>
    </row>
    <row r="4" spans="1:28" ht="18.75" customHeight="1" x14ac:dyDescent="0.25">
      <c r="A4" s="367" t="str">
        <f>'3.3 паспорт описание'!A5</f>
        <v>Год раскрытия информации: 2026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68" t="s">
        <v>3</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11"/>
      <c r="AB6" s="11"/>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11"/>
      <c r="AB7" s="11"/>
    </row>
    <row r="8" spans="1:28" ht="15.75" x14ac:dyDescent="0.25">
      <c r="A8" s="376" t="str">
        <f>'3.3 паспорт описание'!A9:C9</f>
        <v>Акционерное общество "Россети Янтарь" ДЗО  ПАО "Россети"</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13"/>
      <c r="AB8" s="13"/>
    </row>
    <row r="9" spans="1:28" ht="15.75" x14ac:dyDescent="0.25">
      <c r="A9" s="370" t="s">
        <v>5</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14"/>
      <c r="AB9" s="14"/>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11"/>
      <c r="AB10" s="11"/>
    </row>
    <row r="11" spans="1:28" ht="15.75" x14ac:dyDescent="0.25">
      <c r="A11" s="376" t="str">
        <f>'3.3 паспорт описание'!A12:C12</f>
        <v>P_25-0285</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13"/>
      <c r="AB11" s="13"/>
    </row>
    <row r="12" spans="1:28" ht="15.75"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14"/>
      <c r="AB12" s="14"/>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61"/>
      <c r="AB13" s="61"/>
    </row>
    <row r="14" spans="1:28" ht="24.75" customHeight="1" x14ac:dyDescent="0.25">
      <c r="A14" s="378" t="str">
        <f>'3.3 паспорт описание'!A15:C15</f>
        <v xml:space="preserve">Строительство ТП 15/0,4 кВ, ЛЭП 15 кВ от КЛ 15-151 (инв.5115449), организация системы учета электроэнергии в г. Зеленоградск, ул. Тургенева </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13"/>
      <c r="AB14" s="13"/>
    </row>
    <row r="15" spans="1:28" ht="15.75" x14ac:dyDescent="0.25">
      <c r="A15" s="370" t="s">
        <v>9</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14"/>
      <c r="AB15" s="14"/>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62"/>
      <c r="AB16" s="62"/>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62"/>
      <c r="AB17" s="62"/>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62"/>
      <c r="AB18" s="62"/>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62"/>
      <c r="AB19" s="62"/>
    </row>
    <row r="20" spans="1:28"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62"/>
      <c r="AB20" s="62"/>
    </row>
    <row r="21" spans="1:28" x14ac:dyDescent="0.25">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62"/>
      <c r="AB21" s="62"/>
    </row>
    <row r="22" spans="1:28" x14ac:dyDescent="0.25">
      <c r="A22" s="401" t="s">
        <v>161</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63"/>
      <c r="AB22" s="63"/>
    </row>
    <row r="23" spans="1:28" ht="32.25" customHeight="1" x14ac:dyDescent="0.25">
      <c r="A23" s="402" t="s">
        <v>162</v>
      </c>
      <c r="B23" s="403"/>
      <c r="C23" s="403"/>
      <c r="D23" s="403"/>
      <c r="E23" s="403"/>
      <c r="F23" s="403"/>
      <c r="G23" s="403"/>
      <c r="H23" s="403"/>
      <c r="I23" s="403"/>
      <c r="J23" s="403"/>
      <c r="K23" s="403"/>
      <c r="L23" s="404"/>
      <c r="M23" s="405" t="s">
        <v>163</v>
      </c>
      <c r="N23" s="405"/>
      <c r="O23" s="405"/>
      <c r="P23" s="405"/>
      <c r="Q23" s="405"/>
      <c r="R23" s="405"/>
      <c r="S23" s="405"/>
      <c r="T23" s="405"/>
      <c r="U23" s="405"/>
      <c r="V23" s="405"/>
      <c r="W23" s="405"/>
      <c r="X23" s="405"/>
      <c r="Y23" s="405"/>
      <c r="Z23" s="405"/>
    </row>
    <row r="24" spans="1:28" ht="151.5" customHeight="1" x14ac:dyDescent="0.25">
      <c r="A24" s="64" t="s">
        <v>164</v>
      </c>
      <c r="B24" s="65" t="s">
        <v>165</v>
      </c>
      <c r="C24" s="64" t="s">
        <v>166</v>
      </c>
      <c r="D24" s="64" t="s">
        <v>167</v>
      </c>
      <c r="E24" s="64" t="s">
        <v>168</v>
      </c>
      <c r="F24" s="64" t="s">
        <v>169</v>
      </c>
      <c r="G24" s="64" t="s">
        <v>170</v>
      </c>
      <c r="H24" s="64" t="s">
        <v>171</v>
      </c>
      <c r="I24" s="64" t="s">
        <v>172</v>
      </c>
      <c r="J24" s="64" t="s">
        <v>173</v>
      </c>
      <c r="K24" s="65" t="s">
        <v>174</v>
      </c>
      <c r="L24" s="65" t="s">
        <v>175</v>
      </c>
      <c r="M24" s="66" t="s">
        <v>176</v>
      </c>
      <c r="N24" s="65" t="s">
        <v>177</v>
      </c>
      <c r="O24" s="64" t="s">
        <v>178</v>
      </c>
      <c r="P24" s="64" t="s">
        <v>179</v>
      </c>
      <c r="Q24" s="64" t="s">
        <v>180</v>
      </c>
      <c r="R24" s="64" t="s">
        <v>171</v>
      </c>
      <c r="S24" s="64" t="s">
        <v>181</v>
      </c>
      <c r="T24" s="64" t="s">
        <v>182</v>
      </c>
      <c r="U24" s="64" t="s">
        <v>183</v>
      </c>
      <c r="V24" s="64" t="s">
        <v>180</v>
      </c>
      <c r="W24" s="67" t="s">
        <v>184</v>
      </c>
      <c r="X24" s="67" t="s">
        <v>185</v>
      </c>
      <c r="Y24" s="67" t="s">
        <v>186</v>
      </c>
      <c r="Z24" s="68" t="s">
        <v>187</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customFormat="1" ht="45.75" customHeight="1" x14ac:dyDescent="0.25">
      <c r="A26" s="69" t="s">
        <v>188</v>
      </c>
      <c r="B26" s="69"/>
      <c r="C26" s="70" t="s">
        <v>189</v>
      </c>
      <c r="D26" s="70" t="s">
        <v>190</v>
      </c>
      <c r="E26" s="70" t="s">
        <v>191</v>
      </c>
      <c r="F26" s="70" t="s">
        <v>192</v>
      </c>
      <c r="G26" s="70" t="s">
        <v>193</v>
      </c>
      <c r="H26" s="70" t="s">
        <v>171</v>
      </c>
      <c r="I26" s="70" t="s">
        <v>194</v>
      </c>
      <c r="J26" s="70" t="s">
        <v>195</v>
      </c>
      <c r="K26" s="71"/>
      <c r="L26" s="70" t="s">
        <v>196</v>
      </c>
      <c r="M26" s="72" t="s">
        <v>197</v>
      </c>
      <c r="N26" s="71"/>
      <c r="O26" s="71"/>
      <c r="P26" s="71"/>
      <c r="Q26" s="71"/>
      <c r="R26" s="71"/>
      <c r="S26" s="71"/>
      <c r="T26" s="71"/>
      <c r="U26" s="71"/>
      <c r="V26" s="71"/>
      <c r="W26" s="71"/>
      <c r="X26" s="71"/>
      <c r="Y26" s="71"/>
      <c r="Z26" s="73" t="s">
        <v>198</v>
      </c>
    </row>
    <row r="27" spans="1:28" customFormat="1" x14ac:dyDescent="0.25">
      <c r="A27" s="71" t="s">
        <v>199</v>
      </c>
      <c r="B27" s="71" t="s">
        <v>200</v>
      </c>
      <c r="C27" s="71" t="s">
        <v>201</v>
      </c>
      <c r="D27" s="71" t="s">
        <v>202</v>
      </c>
      <c r="E27" s="71" t="s">
        <v>203</v>
      </c>
      <c r="F27" s="70" t="s">
        <v>204</v>
      </c>
      <c r="G27" s="70" t="s">
        <v>205</v>
      </c>
      <c r="H27" s="71" t="s">
        <v>171</v>
      </c>
      <c r="I27" s="70" t="s">
        <v>206</v>
      </c>
      <c r="J27" s="70" t="s">
        <v>207</v>
      </c>
      <c r="K27" s="70" t="s">
        <v>208</v>
      </c>
      <c r="L27" s="71"/>
      <c r="M27" s="70" t="s">
        <v>209</v>
      </c>
      <c r="N27" s="71"/>
      <c r="O27" s="71"/>
      <c r="P27" s="71"/>
      <c r="Q27" s="71"/>
      <c r="R27" s="71"/>
      <c r="S27" s="71"/>
      <c r="T27" s="71"/>
      <c r="U27" s="71"/>
      <c r="V27" s="71"/>
      <c r="W27" s="71"/>
      <c r="X27" s="71"/>
      <c r="Y27" s="71"/>
      <c r="Z27" s="71"/>
    </row>
    <row r="28" spans="1:28" customFormat="1" x14ac:dyDescent="0.25">
      <c r="A28" s="71" t="s">
        <v>199</v>
      </c>
      <c r="B28" s="71" t="s">
        <v>210</v>
      </c>
      <c r="C28" s="71" t="s">
        <v>211</v>
      </c>
      <c r="D28" s="71" t="s">
        <v>212</v>
      </c>
      <c r="E28" s="71" t="s">
        <v>213</v>
      </c>
      <c r="F28" s="70" t="s">
        <v>214</v>
      </c>
      <c r="G28" s="70" t="s">
        <v>215</v>
      </c>
      <c r="H28" s="71" t="s">
        <v>171</v>
      </c>
      <c r="I28" s="70" t="s">
        <v>216</v>
      </c>
      <c r="J28" s="70" t="s">
        <v>217</v>
      </c>
      <c r="K28" s="70" t="s">
        <v>218</v>
      </c>
      <c r="L28" s="74"/>
      <c r="M28" s="70" t="s">
        <v>219</v>
      </c>
      <c r="N28" s="70"/>
      <c r="O28" s="70"/>
      <c r="P28" s="70"/>
      <c r="Q28" s="70"/>
      <c r="R28" s="70"/>
      <c r="S28" s="70"/>
      <c r="T28" s="70"/>
      <c r="U28" s="70"/>
      <c r="V28" s="70"/>
      <c r="W28" s="70"/>
      <c r="X28" s="70"/>
      <c r="Y28" s="70"/>
      <c r="Z28" s="70"/>
    </row>
    <row r="29" spans="1:28" customFormat="1" x14ac:dyDescent="0.25">
      <c r="A29" s="71" t="s">
        <v>199</v>
      </c>
      <c r="B29" s="71" t="s">
        <v>220</v>
      </c>
      <c r="C29" s="71" t="s">
        <v>221</v>
      </c>
      <c r="D29" s="71" t="s">
        <v>222</v>
      </c>
      <c r="E29" s="71" t="s">
        <v>223</v>
      </c>
      <c r="F29" s="70" t="s">
        <v>224</v>
      </c>
      <c r="G29" s="70" t="s">
        <v>225</v>
      </c>
      <c r="H29" s="71" t="s">
        <v>171</v>
      </c>
      <c r="I29" s="70" t="s">
        <v>226</v>
      </c>
      <c r="J29" s="70" t="s">
        <v>227</v>
      </c>
      <c r="K29" s="70" t="s">
        <v>228</v>
      </c>
      <c r="L29" s="74"/>
      <c r="M29" s="71"/>
      <c r="N29" s="71"/>
      <c r="O29" s="71"/>
      <c r="P29" s="71"/>
      <c r="Q29" s="71"/>
      <c r="R29" s="71"/>
      <c r="S29" s="71"/>
      <c r="T29" s="71"/>
      <c r="U29" s="71"/>
      <c r="V29" s="71"/>
      <c r="W29" s="71"/>
      <c r="X29" s="71"/>
      <c r="Y29" s="71"/>
      <c r="Z29" s="71"/>
    </row>
    <row r="30" spans="1:28" customFormat="1" x14ac:dyDescent="0.25">
      <c r="A30" s="71" t="s">
        <v>199</v>
      </c>
      <c r="B30" s="71" t="s">
        <v>229</v>
      </c>
      <c r="C30" s="71" t="s">
        <v>230</v>
      </c>
      <c r="D30" s="71" t="s">
        <v>231</v>
      </c>
      <c r="E30" s="71" t="s">
        <v>232</v>
      </c>
      <c r="F30" s="70" t="s">
        <v>233</v>
      </c>
      <c r="G30" s="70" t="s">
        <v>234</v>
      </c>
      <c r="H30" s="71" t="s">
        <v>171</v>
      </c>
      <c r="I30" s="70" t="s">
        <v>235</v>
      </c>
      <c r="J30" s="70" t="s">
        <v>236</v>
      </c>
      <c r="K30" s="70" t="s">
        <v>237</v>
      </c>
      <c r="L30" s="74"/>
      <c r="M30" s="71"/>
      <c r="N30" s="71"/>
      <c r="O30" s="71"/>
      <c r="P30" s="71"/>
      <c r="Q30" s="71"/>
      <c r="R30" s="71"/>
      <c r="S30" s="71"/>
      <c r="T30" s="71"/>
      <c r="U30" s="71"/>
      <c r="V30" s="71"/>
      <c r="W30" s="71"/>
      <c r="X30" s="71"/>
      <c r="Y30" s="71"/>
      <c r="Z30" s="71"/>
    </row>
    <row r="31" spans="1:28" customFormat="1" x14ac:dyDescent="0.25">
      <c r="A31" s="71" t="s">
        <v>219</v>
      </c>
      <c r="B31" s="71" t="s">
        <v>219</v>
      </c>
      <c r="C31" s="71" t="s">
        <v>219</v>
      </c>
      <c r="D31" s="71" t="s">
        <v>219</v>
      </c>
      <c r="E31" s="71" t="s">
        <v>219</v>
      </c>
      <c r="F31" s="71" t="s">
        <v>219</v>
      </c>
      <c r="G31" s="71" t="s">
        <v>219</v>
      </c>
      <c r="H31" s="71" t="s">
        <v>219</v>
      </c>
      <c r="I31" s="71" t="s">
        <v>219</v>
      </c>
      <c r="J31" s="71" t="s">
        <v>219</v>
      </c>
      <c r="K31" s="71" t="s">
        <v>219</v>
      </c>
      <c r="L31" s="74"/>
      <c r="M31" s="71"/>
      <c r="N31" s="71"/>
      <c r="O31" s="71"/>
      <c r="P31" s="71"/>
      <c r="Q31" s="71"/>
      <c r="R31" s="71"/>
      <c r="S31" s="71"/>
      <c r="T31" s="71"/>
      <c r="U31" s="71"/>
      <c r="V31" s="71"/>
      <c r="W31" s="71"/>
      <c r="X31" s="71"/>
      <c r="Y31" s="71"/>
      <c r="Z31" s="71"/>
    </row>
    <row r="32" spans="1:28" customFormat="1" ht="30" x14ac:dyDescent="0.25">
      <c r="A32" s="69" t="s">
        <v>238</v>
      </c>
      <c r="B32" s="69"/>
      <c r="C32" s="70" t="s">
        <v>239</v>
      </c>
      <c r="D32" s="70" t="s">
        <v>240</v>
      </c>
      <c r="E32" s="70" t="s">
        <v>241</v>
      </c>
      <c r="F32" s="70" t="s">
        <v>242</v>
      </c>
      <c r="G32" s="70" t="s">
        <v>243</v>
      </c>
      <c r="H32" s="70" t="s">
        <v>171</v>
      </c>
      <c r="I32" s="70" t="s">
        <v>244</v>
      </c>
      <c r="J32" s="70" t="s">
        <v>245</v>
      </c>
      <c r="K32" s="71"/>
      <c r="L32" s="71"/>
      <c r="M32" s="71"/>
      <c r="N32" s="71"/>
      <c r="O32" s="71"/>
      <c r="P32" s="71"/>
      <c r="Q32" s="71"/>
      <c r="R32" s="71"/>
      <c r="S32" s="71"/>
      <c r="T32" s="71"/>
      <c r="U32" s="71"/>
      <c r="V32" s="71"/>
      <c r="W32" s="71"/>
      <c r="X32" s="71"/>
      <c r="Y32" s="71"/>
      <c r="Z32" s="71"/>
    </row>
    <row r="33" spans="1:26" customFormat="1" x14ac:dyDescent="0.25">
      <c r="A33" s="71" t="s">
        <v>219</v>
      </c>
      <c r="B33" s="71" t="s">
        <v>219</v>
      </c>
      <c r="C33" s="71" t="s">
        <v>219</v>
      </c>
      <c r="D33" s="71" t="s">
        <v>219</v>
      </c>
      <c r="E33" s="71" t="s">
        <v>219</v>
      </c>
      <c r="F33" s="71" t="s">
        <v>219</v>
      </c>
      <c r="G33" s="71" t="s">
        <v>219</v>
      </c>
      <c r="H33" s="71" t="s">
        <v>219</v>
      </c>
      <c r="I33" s="71" t="s">
        <v>219</v>
      </c>
      <c r="J33" s="71" t="s">
        <v>219</v>
      </c>
      <c r="K33" s="71" t="s">
        <v>219</v>
      </c>
      <c r="L33" s="71"/>
      <c r="M33" s="71"/>
      <c r="N33" s="71"/>
      <c r="O33" s="71"/>
      <c r="P33" s="71"/>
      <c r="Q33" s="71"/>
      <c r="R33" s="71"/>
      <c r="S33" s="71"/>
      <c r="T33" s="71"/>
      <c r="U33" s="71"/>
      <c r="V33" s="71"/>
      <c r="W33" s="71"/>
      <c r="X33" s="71"/>
      <c r="Y33" s="71"/>
      <c r="Z33" s="71"/>
    </row>
    <row r="37" spans="1:26" x14ac:dyDescent="0.25">
      <c r="A37" s="7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6" t="str">
        <f>'3.4. Паспорт надежность'!A4</f>
        <v>Год раскрытия информации: 2026 год</v>
      </c>
      <c r="B5" s="406"/>
      <c r="C5" s="406"/>
      <c r="D5" s="406"/>
      <c r="E5" s="406"/>
      <c r="F5" s="406"/>
      <c r="G5" s="406"/>
      <c r="H5" s="406"/>
      <c r="I5" s="406"/>
      <c r="J5" s="406"/>
      <c r="K5" s="406"/>
      <c r="L5" s="406"/>
      <c r="M5" s="406"/>
      <c r="N5" s="406"/>
      <c r="O5" s="406"/>
      <c r="P5" s="57"/>
      <c r="Q5" s="57"/>
      <c r="R5" s="57"/>
      <c r="S5" s="57"/>
      <c r="T5" s="57"/>
      <c r="U5" s="57"/>
      <c r="V5" s="57"/>
      <c r="W5" s="57"/>
      <c r="X5" s="57"/>
      <c r="Y5" s="57"/>
      <c r="Z5" s="57"/>
      <c r="AA5" s="57"/>
      <c r="AB5" s="57"/>
    </row>
    <row r="6" spans="1:28" s="3" customFormat="1" ht="18.75" x14ac:dyDescent="0.3">
      <c r="A6" s="6"/>
      <c r="B6" s="6"/>
      <c r="N6" s="5"/>
    </row>
    <row r="7" spans="1:28" s="3" customFormat="1" ht="18.75" x14ac:dyDescent="0.2">
      <c r="A7" s="368" t="s">
        <v>3</v>
      </c>
      <c r="B7" s="368"/>
      <c r="C7" s="368"/>
      <c r="D7" s="368"/>
      <c r="E7" s="368"/>
      <c r="F7" s="368"/>
      <c r="G7" s="368"/>
      <c r="H7" s="368"/>
      <c r="I7" s="368"/>
      <c r="J7" s="368"/>
      <c r="K7" s="368"/>
      <c r="L7" s="368"/>
      <c r="M7" s="368"/>
      <c r="N7" s="368"/>
      <c r="O7" s="368"/>
      <c r="P7" s="11"/>
      <c r="Q7" s="11"/>
      <c r="R7" s="11"/>
      <c r="S7" s="11"/>
      <c r="T7" s="11"/>
      <c r="U7" s="11"/>
      <c r="V7" s="11"/>
      <c r="W7" s="11"/>
      <c r="X7" s="11"/>
      <c r="Y7" s="11"/>
      <c r="Z7" s="11"/>
    </row>
    <row r="8" spans="1:28" s="3" customFormat="1" ht="18.75" x14ac:dyDescent="0.2">
      <c r="A8" s="368"/>
      <c r="B8" s="368"/>
      <c r="C8" s="368"/>
      <c r="D8" s="368"/>
      <c r="E8" s="368"/>
      <c r="F8" s="368"/>
      <c r="G8" s="368"/>
      <c r="H8" s="368"/>
      <c r="I8" s="368"/>
      <c r="J8" s="368"/>
      <c r="K8" s="368"/>
      <c r="L8" s="368"/>
      <c r="M8" s="368"/>
      <c r="N8" s="368"/>
      <c r="O8" s="368"/>
      <c r="P8" s="11"/>
      <c r="Q8" s="11"/>
      <c r="R8" s="11"/>
      <c r="S8" s="11"/>
      <c r="T8" s="11"/>
      <c r="U8" s="11"/>
      <c r="V8" s="11"/>
      <c r="W8" s="11"/>
      <c r="X8" s="11"/>
      <c r="Y8" s="11"/>
      <c r="Z8" s="11"/>
    </row>
    <row r="9" spans="1:28" s="3" customFormat="1" ht="18.75" x14ac:dyDescent="0.2">
      <c r="A9" s="378" t="str">
        <f>'3.4. Паспорт надежность'!A8</f>
        <v>Акционерное общество "Россети Янтарь" ДЗО  ПАО "Россети"</v>
      </c>
      <c r="B9" s="378"/>
      <c r="C9" s="378"/>
      <c r="D9" s="378"/>
      <c r="E9" s="378"/>
      <c r="F9" s="378"/>
      <c r="G9" s="378"/>
      <c r="H9" s="378"/>
      <c r="I9" s="378"/>
      <c r="J9" s="378"/>
      <c r="K9" s="378"/>
      <c r="L9" s="378"/>
      <c r="M9" s="378"/>
      <c r="N9" s="378"/>
      <c r="O9" s="378"/>
      <c r="P9" s="11"/>
      <c r="Q9" s="11"/>
      <c r="R9" s="11"/>
      <c r="S9" s="11"/>
      <c r="T9" s="11"/>
      <c r="U9" s="11"/>
      <c r="V9" s="11"/>
      <c r="W9" s="11"/>
      <c r="X9" s="11"/>
      <c r="Y9" s="11"/>
      <c r="Z9" s="11"/>
    </row>
    <row r="10" spans="1:28" s="3" customFormat="1" ht="18.75" x14ac:dyDescent="0.2">
      <c r="A10" s="370" t="s">
        <v>5</v>
      </c>
      <c r="B10" s="370"/>
      <c r="C10" s="370"/>
      <c r="D10" s="370"/>
      <c r="E10" s="370"/>
      <c r="F10" s="370"/>
      <c r="G10" s="370"/>
      <c r="H10" s="370"/>
      <c r="I10" s="370"/>
      <c r="J10" s="370"/>
      <c r="K10" s="370"/>
      <c r="L10" s="370"/>
      <c r="M10" s="370"/>
      <c r="N10" s="370"/>
      <c r="O10" s="370"/>
      <c r="P10" s="11"/>
      <c r="Q10" s="11"/>
      <c r="R10" s="11"/>
      <c r="S10" s="11"/>
      <c r="T10" s="11"/>
      <c r="U10" s="11"/>
      <c r="V10" s="11"/>
      <c r="W10" s="11"/>
      <c r="X10" s="11"/>
      <c r="Y10" s="11"/>
      <c r="Z10" s="11"/>
    </row>
    <row r="11" spans="1:28" s="3" customFormat="1" ht="18.75" x14ac:dyDescent="0.2">
      <c r="A11" s="368"/>
      <c r="B11" s="368"/>
      <c r="C11" s="368"/>
      <c r="D11" s="368"/>
      <c r="E11" s="368"/>
      <c r="F11" s="368"/>
      <c r="G11" s="368"/>
      <c r="H11" s="368"/>
      <c r="I11" s="368"/>
      <c r="J11" s="368"/>
      <c r="K11" s="368"/>
      <c r="L11" s="368"/>
      <c r="M11" s="368"/>
      <c r="N11" s="368"/>
      <c r="O11" s="368"/>
      <c r="P11" s="11"/>
      <c r="Q11" s="11"/>
      <c r="R11" s="11"/>
      <c r="S11" s="11"/>
      <c r="T11" s="11"/>
      <c r="U11" s="11"/>
      <c r="V11" s="11"/>
      <c r="W11" s="11"/>
      <c r="X11" s="11"/>
      <c r="Y11" s="11"/>
      <c r="Z11" s="11"/>
    </row>
    <row r="12" spans="1:28" s="3" customFormat="1" ht="18.75" x14ac:dyDescent="0.2">
      <c r="A12" s="378" t="str">
        <f>'3.4. Паспорт надежность'!A11</f>
        <v>P_25-0285</v>
      </c>
      <c r="B12" s="378"/>
      <c r="C12" s="378"/>
      <c r="D12" s="378"/>
      <c r="E12" s="378"/>
      <c r="F12" s="378"/>
      <c r="G12" s="378"/>
      <c r="H12" s="378"/>
      <c r="I12" s="378"/>
      <c r="J12" s="378"/>
      <c r="K12" s="378"/>
      <c r="L12" s="378"/>
      <c r="M12" s="378"/>
      <c r="N12" s="378"/>
      <c r="O12" s="378"/>
      <c r="P12" s="11"/>
      <c r="Q12" s="11"/>
      <c r="R12" s="11"/>
      <c r="S12" s="11"/>
      <c r="T12" s="11"/>
      <c r="U12" s="11"/>
      <c r="V12" s="11"/>
      <c r="W12" s="11"/>
      <c r="X12" s="11"/>
      <c r="Y12" s="11"/>
      <c r="Z12" s="11"/>
    </row>
    <row r="13" spans="1:28" s="3" customFormat="1" ht="18.75" x14ac:dyDescent="0.2">
      <c r="A13" s="370" t="s">
        <v>7</v>
      </c>
      <c r="B13" s="370"/>
      <c r="C13" s="370"/>
      <c r="D13" s="370"/>
      <c r="E13" s="370"/>
      <c r="F13" s="370"/>
      <c r="G13" s="370"/>
      <c r="H13" s="370"/>
      <c r="I13" s="370"/>
      <c r="J13" s="370"/>
      <c r="K13" s="370"/>
      <c r="L13" s="370"/>
      <c r="M13" s="370"/>
      <c r="N13" s="370"/>
      <c r="O13" s="370"/>
      <c r="P13" s="11"/>
      <c r="Q13" s="11"/>
      <c r="R13" s="11"/>
      <c r="S13" s="11"/>
      <c r="T13" s="11"/>
      <c r="U13" s="11"/>
      <c r="V13" s="11"/>
      <c r="W13" s="11"/>
      <c r="X13" s="11"/>
      <c r="Y13" s="11"/>
      <c r="Z13" s="11"/>
    </row>
    <row r="14" spans="1:28" s="3" customFormat="1" ht="15.75" customHeight="1" x14ac:dyDescent="0.2">
      <c r="A14" s="377"/>
      <c r="B14" s="377"/>
      <c r="C14" s="377"/>
      <c r="D14" s="377"/>
      <c r="E14" s="377"/>
      <c r="F14" s="377"/>
      <c r="G14" s="377"/>
      <c r="H14" s="377"/>
      <c r="I14" s="377"/>
      <c r="J14" s="377"/>
      <c r="K14" s="377"/>
      <c r="L14" s="377"/>
      <c r="M14" s="377"/>
      <c r="N14" s="377"/>
      <c r="O14" s="377"/>
      <c r="P14" s="15"/>
      <c r="Q14" s="15"/>
      <c r="R14" s="15"/>
      <c r="S14" s="15"/>
      <c r="T14" s="15"/>
      <c r="U14" s="15"/>
      <c r="V14" s="15"/>
      <c r="W14" s="15"/>
      <c r="X14" s="15"/>
      <c r="Y14" s="15"/>
      <c r="Z14" s="15"/>
    </row>
    <row r="15" spans="1:28" s="17" customFormat="1" ht="46.5" customHeight="1" x14ac:dyDescent="0.2">
      <c r="A15" s="378" t="str">
        <f>'3.4. Паспорт надежность'!A14</f>
        <v xml:space="preserve">Строительство ТП 15/0,4 кВ, ЛЭП 15 кВ от КЛ 15-151 (инв.5115449), организация системы учета электроэнергии в г. Зеленоградск, ул. Тургенева </v>
      </c>
      <c r="B15" s="378"/>
      <c r="C15" s="378"/>
      <c r="D15" s="378"/>
      <c r="E15" s="378"/>
      <c r="F15" s="378"/>
      <c r="G15" s="378"/>
      <c r="H15" s="378"/>
      <c r="I15" s="378"/>
      <c r="J15" s="378"/>
      <c r="K15" s="378"/>
      <c r="L15" s="378"/>
      <c r="M15" s="378"/>
      <c r="N15" s="378"/>
      <c r="O15" s="378"/>
      <c r="P15" s="13"/>
      <c r="Q15" s="13"/>
      <c r="R15" s="13"/>
      <c r="S15" s="13"/>
      <c r="T15" s="13"/>
      <c r="U15" s="13"/>
      <c r="V15" s="13"/>
      <c r="W15" s="13"/>
      <c r="X15" s="13"/>
      <c r="Y15" s="13"/>
      <c r="Z15" s="13"/>
    </row>
    <row r="16" spans="1:28" s="17" customFormat="1" ht="15" customHeight="1" x14ac:dyDescent="0.2">
      <c r="A16" s="370" t="s">
        <v>9</v>
      </c>
      <c r="B16" s="370"/>
      <c r="C16" s="370"/>
      <c r="D16" s="370"/>
      <c r="E16" s="370"/>
      <c r="F16" s="370"/>
      <c r="G16" s="370"/>
      <c r="H16" s="370"/>
      <c r="I16" s="370"/>
      <c r="J16" s="370"/>
      <c r="K16" s="370"/>
      <c r="L16" s="370"/>
      <c r="M16" s="370"/>
      <c r="N16" s="370"/>
      <c r="O16" s="370"/>
      <c r="P16" s="14"/>
      <c r="Q16" s="14"/>
      <c r="R16" s="14"/>
      <c r="S16" s="14"/>
      <c r="T16" s="14"/>
      <c r="U16" s="14"/>
      <c r="V16" s="14"/>
      <c r="W16" s="14"/>
      <c r="X16" s="14"/>
      <c r="Y16" s="14"/>
      <c r="Z16" s="14"/>
    </row>
    <row r="17" spans="1:26" s="17" customFormat="1" ht="15" customHeight="1" x14ac:dyDescent="0.2">
      <c r="A17" s="377"/>
      <c r="B17" s="377"/>
      <c r="C17" s="377"/>
      <c r="D17" s="377"/>
      <c r="E17" s="377"/>
      <c r="F17" s="377"/>
      <c r="G17" s="377"/>
      <c r="H17" s="377"/>
      <c r="I17" s="377"/>
      <c r="J17" s="377"/>
      <c r="K17" s="377"/>
      <c r="L17" s="377"/>
      <c r="M17" s="377"/>
      <c r="N17" s="377"/>
      <c r="O17" s="377"/>
      <c r="P17" s="15"/>
      <c r="Q17" s="15"/>
      <c r="R17" s="15"/>
      <c r="S17" s="15"/>
      <c r="T17" s="15"/>
      <c r="U17" s="15"/>
      <c r="V17" s="15"/>
      <c r="W17" s="15"/>
    </row>
    <row r="18" spans="1:26" s="17" customFormat="1" ht="91.5" customHeight="1" x14ac:dyDescent="0.2">
      <c r="A18" s="407" t="s">
        <v>246</v>
      </c>
      <c r="B18" s="407"/>
      <c r="C18" s="407"/>
      <c r="D18" s="407"/>
      <c r="E18" s="407"/>
      <c r="F18" s="407"/>
      <c r="G18" s="407"/>
      <c r="H18" s="407"/>
      <c r="I18" s="407"/>
      <c r="J18" s="407"/>
      <c r="K18" s="407"/>
      <c r="L18" s="407"/>
      <c r="M18" s="407"/>
      <c r="N18" s="407"/>
      <c r="O18" s="407"/>
      <c r="P18" s="18"/>
      <c r="Q18" s="18"/>
      <c r="R18" s="18"/>
      <c r="S18" s="18"/>
      <c r="T18" s="18"/>
      <c r="U18" s="18"/>
      <c r="V18" s="18"/>
      <c r="W18" s="18"/>
      <c r="X18" s="18"/>
      <c r="Y18" s="18"/>
      <c r="Z18" s="18"/>
    </row>
    <row r="19" spans="1:26" s="17" customFormat="1" ht="78" customHeight="1" x14ac:dyDescent="0.2">
      <c r="A19" s="408" t="s">
        <v>11</v>
      </c>
      <c r="B19" s="408" t="s">
        <v>247</v>
      </c>
      <c r="C19" s="408" t="s">
        <v>248</v>
      </c>
      <c r="D19" s="408" t="s">
        <v>249</v>
      </c>
      <c r="E19" s="409" t="s">
        <v>250</v>
      </c>
      <c r="F19" s="410"/>
      <c r="G19" s="410"/>
      <c r="H19" s="410"/>
      <c r="I19" s="411"/>
      <c r="J19" s="408" t="s">
        <v>251</v>
      </c>
      <c r="K19" s="408"/>
      <c r="L19" s="408"/>
      <c r="M19" s="408"/>
      <c r="N19" s="408"/>
      <c r="O19" s="408"/>
      <c r="P19" s="15"/>
      <c r="Q19" s="15"/>
      <c r="R19" s="15"/>
      <c r="S19" s="15"/>
      <c r="T19" s="15"/>
      <c r="U19" s="15"/>
      <c r="V19" s="15"/>
      <c r="W19" s="15"/>
    </row>
    <row r="20" spans="1:26" s="17" customFormat="1" ht="51" customHeight="1" x14ac:dyDescent="0.2">
      <c r="A20" s="408"/>
      <c r="B20" s="408"/>
      <c r="C20" s="408"/>
      <c r="D20" s="408"/>
      <c r="E20" s="76" t="s">
        <v>252</v>
      </c>
      <c r="F20" s="76" t="s">
        <v>253</v>
      </c>
      <c r="G20" s="76" t="s">
        <v>254</v>
      </c>
      <c r="H20" s="76" t="s">
        <v>255</v>
      </c>
      <c r="I20" s="76" t="s">
        <v>256</v>
      </c>
      <c r="J20" s="76">
        <v>2024</v>
      </c>
      <c r="K20" s="76">
        <v>2025</v>
      </c>
      <c r="L20" s="76">
        <v>2026</v>
      </c>
      <c r="M20" s="76">
        <v>2027</v>
      </c>
      <c r="N20" s="76">
        <v>2028</v>
      </c>
      <c r="O20" s="76">
        <v>2029</v>
      </c>
      <c r="P20" s="15"/>
      <c r="Q20" s="15"/>
      <c r="R20" s="15"/>
      <c r="S20" s="15"/>
      <c r="T20" s="15"/>
      <c r="U20" s="15"/>
      <c r="V20" s="15"/>
      <c r="W20" s="15"/>
    </row>
    <row r="21" spans="1:26" s="17" customFormat="1" ht="16.5" customHeight="1" x14ac:dyDescent="0.2">
      <c r="A21" s="77">
        <v>1</v>
      </c>
      <c r="B21" s="78">
        <v>2</v>
      </c>
      <c r="C21" s="77">
        <v>3</v>
      </c>
      <c r="D21" s="78">
        <v>4</v>
      </c>
      <c r="E21" s="77">
        <v>5</v>
      </c>
      <c r="F21" s="78">
        <v>6</v>
      </c>
      <c r="G21" s="77">
        <v>7</v>
      </c>
      <c r="H21" s="78">
        <v>8</v>
      </c>
      <c r="I21" s="77">
        <v>9</v>
      </c>
      <c r="J21" s="78">
        <v>10</v>
      </c>
      <c r="K21" s="77">
        <v>11</v>
      </c>
      <c r="L21" s="78">
        <v>12</v>
      </c>
      <c r="M21" s="77">
        <v>13</v>
      </c>
      <c r="N21" s="78">
        <v>14</v>
      </c>
      <c r="O21" s="77">
        <v>15</v>
      </c>
      <c r="P21" s="15"/>
      <c r="Q21" s="15"/>
      <c r="R21" s="15"/>
      <c r="S21" s="15"/>
      <c r="T21" s="15"/>
      <c r="U21" s="15"/>
      <c r="V21" s="15"/>
      <c r="W21" s="15"/>
    </row>
    <row r="22" spans="1:26" s="79" customFormat="1" ht="33" customHeight="1" x14ac:dyDescent="0.2">
      <c r="A22" s="80" t="s">
        <v>14</v>
      </c>
      <c r="B22" s="76">
        <v>2025</v>
      </c>
      <c r="C22" s="36">
        <v>0</v>
      </c>
      <c r="D22" s="36">
        <v>0</v>
      </c>
      <c r="E22" s="36">
        <v>0</v>
      </c>
      <c r="F22" s="36">
        <v>0</v>
      </c>
      <c r="G22" s="36">
        <v>0</v>
      </c>
      <c r="H22" s="36">
        <v>0</v>
      </c>
      <c r="I22" s="36">
        <v>0</v>
      </c>
      <c r="J22" s="81">
        <v>0</v>
      </c>
      <c r="K22" s="81">
        <v>0</v>
      </c>
      <c r="L22" s="81">
        <v>0</v>
      </c>
      <c r="M22" s="81">
        <v>0</v>
      </c>
      <c r="N22" s="81">
        <v>0</v>
      </c>
      <c r="O22" s="81">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4" zoomScale="70" workbookViewId="0">
      <selection activeCell="D71" sqref="D71"/>
    </sheetView>
  </sheetViews>
  <sheetFormatPr defaultColWidth="9.140625" defaultRowHeight="15.75" x14ac:dyDescent="0.2"/>
  <cols>
    <col min="1" max="1" width="61.7109375" style="83" customWidth="1"/>
    <col min="2" max="2" width="18.5703125" style="84" customWidth="1"/>
    <col min="3" max="12" width="16.85546875" style="84" customWidth="1"/>
    <col min="13" max="42" width="16.85546875" style="84" hidden="1" customWidth="1"/>
    <col min="43" max="44" width="16.85546875" style="85" hidden="1" customWidth="1"/>
    <col min="45" max="45" width="16.85546875" style="85" customWidth="1"/>
    <col min="46" max="51" width="16.85546875" style="82" customWidth="1"/>
    <col min="52" max="256" width="9.140625" style="82"/>
    <col min="257" max="257" width="61.7109375" style="82" customWidth="1"/>
    <col min="258" max="258" width="18.5703125" style="82" customWidth="1"/>
    <col min="259" max="298" width="16.85546875" style="82" customWidth="1"/>
    <col min="299" max="300" width="18.5703125" style="82" customWidth="1"/>
    <col min="301" max="301" width="21.7109375" style="82" customWidth="1"/>
    <col min="302" max="512" width="9.140625" style="82"/>
    <col min="513" max="513" width="61.7109375" style="82" customWidth="1"/>
    <col min="514" max="514" width="18.5703125" style="82" customWidth="1"/>
    <col min="515" max="554" width="16.85546875" style="82" customWidth="1"/>
    <col min="555" max="556" width="18.5703125" style="82" customWidth="1"/>
    <col min="557" max="557" width="21.7109375" style="82" customWidth="1"/>
    <col min="558" max="768" width="9.140625" style="82"/>
    <col min="769" max="769" width="61.7109375" style="82" customWidth="1"/>
    <col min="770" max="770" width="18.5703125" style="82" customWidth="1"/>
    <col min="771" max="810" width="16.85546875" style="82" customWidth="1"/>
    <col min="811" max="812" width="18.5703125" style="82" customWidth="1"/>
    <col min="813" max="813" width="21.7109375" style="82" customWidth="1"/>
    <col min="814" max="1024" width="9.140625" style="82"/>
    <col min="1025" max="1025" width="61.7109375" style="82" customWidth="1"/>
    <col min="1026" max="1026" width="18.5703125" style="82" customWidth="1"/>
    <col min="1027" max="1066" width="16.85546875" style="82" customWidth="1"/>
    <col min="1067" max="1068" width="18.5703125" style="82" customWidth="1"/>
    <col min="1069" max="1069" width="21.7109375" style="82" customWidth="1"/>
    <col min="1070" max="1280" width="9.140625" style="82"/>
    <col min="1281" max="1281" width="61.7109375" style="82" customWidth="1"/>
    <col min="1282" max="1282" width="18.5703125" style="82" customWidth="1"/>
    <col min="1283" max="1322" width="16.85546875" style="82" customWidth="1"/>
    <col min="1323" max="1324" width="18.5703125" style="82" customWidth="1"/>
    <col min="1325" max="1325" width="21.7109375" style="82" customWidth="1"/>
    <col min="1326" max="1536" width="9.140625" style="82"/>
    <col min="1537" max="1537" width="61.7109375" style="82" customWidth="1"/>
    <col min="1538" max="1538" width="18.5703125" style="82" customWidth="1"/>
    <col min="1539" max="1578" width="16.85546875" style="82" customWidth="1"/>
    <col min="1579" max="1580" width="18.5703125" style="82" customWidth="1"/>
    <col min="1581" max="1581" width="21.7109375" style="82" customWidth="1"/>
    <col min="1582" max="1792" width="9.140625" style="82"/>
    <col min="1793" max="1793" width="61.7109375" style="82" customWidth="1"/>
    <col min="1794" max="1794" width="18.5703125" style="82" customWidth="1"/>
    <col min="1795" max="1834" width="16.85546875" style="82" customWidth="1"/>
    <col min="1835" max="1836" width="18.5703125" style="82" customWidth="1"/>
    <col min="1837" max="1837" width="21.7109375" style="82" customWidth="1"/>
    <col min="1838" max="2048" width="9.140625" style="82"/>
    <col min="2049" max="2049" width="61.7109375" style="82" customWidth="1"/>
    <col min="2050" max="2050" width="18.5703125" style="82" customWidth="1"/>
    <col min="2051" max="2090" width="16.85546875" style="82" customWidth="1"/>
    <col min="2091" max="2092" width="18.5703125" style="82" customWidth="1"/>
    <col min="2093" max="2093" width="21.7109375" style="82" customWidth="1"/>
    <col min="2094" max="2304" width="9.140625" style="82"/>
    <col min="2305" max="2305" width="61.7109375" style="82" customWidth="1"/>
    <col min="2306" max="2306" width="18.5703125" style="82" customWidth="1"/>
    <col min="2307" max="2346" width="16.85546875" style="82" customWidth="1"/>
    <col min="2347" max="2348" width="18.5703125" style="82" customWidth="1"/>
    <col min="2349" max="2349" width="21.7109375" style="82" customWidth="1"/>
    <col min="2350" max="2560" width="9.140625" style="82"/>
    <col min="2561" max="2561" width="61.7109375" style="82" customWidth="1"/>
    <col min="2562" max="2562" width="18.5703125" style="82" customWidth="1"/>
    <col min="2563" max="2602" width="16.85546875" style="82" customWidth="1"/>
    <col min="2603" max="2604" width="18.5703125" style="82" customWidth="1"/>
    <col min="2605" max="2605" width="21.7109375" style="82" customWidth="1"/>
    <col min="2606" max="2816" width="9.140625" style="82"/>
    <col min="2817" max="2817" width="61.7109375" style="82" customWidth="1"/>
    <col min="2818" max="2818" width="18.5703125" style="82" customWidth="1"/>
    <col min="2819" max="2858" width="16.85546875" style="82" customWidth="1"/>
    <col min="2859" max="2860" width="18.5703125" style="82" customWidth="1"/>
    <col min="2861" max="2861" width="21.7109375" style="82" customWidth="1"/>
    <col min="2862" max="3072" width="9.140625" style="82"/>
    <col min="3073" max="3073" width="61.7109375" style="82" customWidth="1"/>
    <col min="3074" max="3074" width="18.5703125" style="82" customWidth="1"/>
    <col min="3075" max="3114" width="16.85546875" style="82" customWidth="1"/>
    <col min="3115" max="3116" width="18.5703125" style="82" customWidth="1"/>
    <col min="3117" max="3117" width="21.7109375" style="82" customWidth="1"/>
    <col min="3118" max="3328" width="9.140625" style="82"/>
    <col min="3329" max="3329" width="61.7109375" style="82" customWidth="1"/>
    <col min="3330" max="3330" width="18.5703125" style="82" customWidth="1"/>
    <col min="3331" max="3370" width="16.85546875" style="82" customWidth="1"/>
    <col min="3371" max="3372" width="18.5703125" style="82" customWidth="1"/>
    <col min="3373" max="3373" width="21.7109375" style="82" customWidth="1"/>
    <col min="3374" max="3584" width="9.140625" style="82"/>
    <col min="3585" max="3585" width="61.7109375" style="82" customWidth="1"/>
    <col min="3586" max="3586" width="18.5703125" style="82" customWidth="1"/>
    <col min="3587" max="3626" width="16.85546875" style="82" customWidth="1"/>
    <col min="3627" max="3628" width="18.5703125" style="82" customWidth="1"/>
    <col min="3629" max="3629" width="21.7109375" style="82" customWidth="1"/>
    <col min="3630" max="3840" width="9.140625" style="82"/>
    <col min="3841" max="3841" width="61.7109375" style="82" customWidth="1"/>
    <col min="3842" max="3842" width="18.5703125" style="82" customWidth="1"/>
    <col min="3843" max="3882" width="16.85546875" style="82" customWidth="1"/>
    <col min="3883" max="3884" width="18.5703125" style="82" customWidth="1"/>
    <col min="3885" max="3885" width="21.7109375" style="82" customWidth="1"/>
    <col min="3886" max="4096" width="9.140625" style="82"/>
    <col min="4097" max="4097" width="61.7109375" style="82" customWidth="1"/>
    <col min="4098" max="4098" width="18.5703125" style="82" customWidth="1"/>
    <col min="4099" max="4138" width="16.85546875" style="82" customWidth="1"/>
    <col min="4139" max="4140" width="18.5703125" style="82" customWidth="1"/>
    <col min="4141" max="4141" width="21.7109375" style="82" customWidth="1"/>
    <col min="4142" max="4352" width="9.140625" style="82"/>
    <col min="4353" max="4353" width="61.7109375" style="82" customWidth="1"/>
    <col min="4354" max="4354" width="18.5703125" style="82" customWidth="1"/>
    <col min="4355" max="4394" width="16.85546875" style="82" customWidth="1"/>
    <col min="4395" max="4396" width="18.5703125" style="82" customWidth="1"/>
    <col min="4397" max="4397" width="21.7109375" style="82" customWidth="1"/>
    <col min="4398" max="4608" width="9.140625" style="82"/>
    <col min="4609" max="4609" width="61.7109375" style="82" customWidth="1"/>
    <col min="4610" max="4610" width="18.5703125" style="82" customWidth="1"/>
    <col min="4611" max="4650" width="16.85546875" style="82" customWidth="1"/>
    <col min="4651" max="4652" width="18.5703125" style="82" customWidth="1"/>
    <col min="4653" max="4653" width="21.7109375" style="82" customWidth="1"/>
    <col min="4654" max="4864" width="9.140625" style="82"/>
    <col min="4865" max="4865" width="61.7109375" style="82" customWidth="1"/>
    <col min="4866" max="4866" width="18.5703125" style="82" customWidth="1"/>
    <col min="4867" max="4906" width="16.85546875" style="82" customWidth="1"/>
    <col min="4907" max="4908" width="18.5703125" style="82" customWidth="1"/>
    <col min="4909" max="4909" width="21.7109375" style="82" customWidth="1"/>
    <col min="4910" max="5120" width="9.140625" style="82"/>
    <col min="5121" max="5121" width="61.7109375" style="82" customWidth="1"/>
    <col min="5122" max="5122" width="18.5703125" style="82" customWidth="1"/>
    <col min="5123" max="5162" width="16.85546875" style="82" customWidth="1"/>
    <col min="5163" max="5164" width="18.5703125" style="82" customWidth="1"/>
    <col min="5165" max="5165" width="21.7109375" style="82" customWidth="1"/>
    <col min="5166" max="5376" width="9.140625" style="82"/>
    <col min="5377" max="5377" width="61.7109375" style="82" customWidth="1"/>
    <col min="5378" max="5378" width="18.5703125" style="82" customWidth="1"/>
    <col min="5379" max="5418" width="16.85546875" style="82" customWidth="1"/>
    <col min="5419" max="5420" width="18.5703125" style="82" customWidth="1"/>
    <col min="5421" max="5421" width="21.7109375" style="82" customWidth="1"/>
    <col min="5422" max="5632" width="9.140625" style="82"/>
    <col min="5633" max="5633" width="61.7109375" style="82" customWidth="1"/>
    <col min="5634" max="5634" width="18.5703125" style="82" customWidth="1"/>
    <col min="5635" max="5674" width="16.85546875" style="82" customWidth="1"/>
    <col min="5675" max="5676" width="18.5703125" style="82" customWidth="1"/>
    <col min="5677" max="5677" width="21.7109375" style="82" customWidth="1"/>
    <col min="5678" max="5888" width="9.140625" style="82"/>
    <col min="5889" max="5889" width="61.7109375" style="82" customWidth="1"/>
    <col min="5890" max="5890" width="18.5703125" style="82" customWidth="1"/>
    <col min="5891" max="5930" width="16.85546875" style="82" customWidth="1"/>
    <col min="5931" max="5932" width="18.5703125" style="82" customWidth="1"/>
    <col min="5933" max="5933" width="21.7109375" style="82" customWidth="1"/>
    <col min="5934" max="6144" width="9.140625" style="82"/>
    <col min="6145" max="6145" width="61.7109375" style="82" customWidth="1"/>
    <col min="6146" max="6146" width="18.5703125" style="82" customWidth="1"/>
    <col min="6147" max="6186" width="16.85546875" style="82" customWidth="1"/>
    <col min="6187" max="6188" width="18.5703125" style="82" customWidth="1"/>
    <col min="6189" max="6189" width="21.7109375" style="82" customWidth="1"/>
    <col min="6190" max="6400" width="9.140625" style="82"/>
    <col min="6401" max="6401" width="61.7109375" style="82" customWidth="1"/>
    <col min="6402" max="6402" width="18.5703125" style="82" customWidth="1"/>
    <col min="6403" max="6442" width="16.85546875" style="82" customWidth="1"/>
    <col min="6443" max="6444" width="18.5703125" style="82" customWidth="1"/>
    <col min="6445" max="6445" width="21.7109375" style="82" customWidth="1"/>
    <col min="6446" max="6656" width="9.140625" style="82"/>
    <col min="6657" max="6657" width="61.7109375" style="82" customWidth="1"/>
    <col min="6658" max="6658" width="18.5703125" style="82" customWidth="1"/>
    <col min="6659" max="6698" width="16.85546875" style="82" customWidth="1"/>
    <col min="6699" max="6700" width="18.5703125" style="82" customWidth="1"/>
    <col min="6701" max="6701" width="21.7109375" style="82" customWidth="1"/>
    <col min="6702" max="6912" width="9.140625" style="82"/>
    <col min="6913" max="6913" width="61.7109375" style="82" customWidth="1"/>
    <col min="6914" max="6914" width="18.5703125" style="82" customWidth="1"/>
    <col min="6915" max="6954" width="16.85546875" style="82" customWidth="1"/>
    <col min="6955" max="6956" width="18.5703125" style="82" customWidth="1"/>
    <col min="6957" max="6957" width="21.7109375" style="82" customWidth="1"/>
    <col min="6958" max="7168" width="9.140625" style="82"/>
    <col min="7169" max="7169" width="61.7109375" style="82" customWidth="1"/>
    <col min="7170" max="7170" width="18.5703125" style="82" customWidth="1"/>
    <col min="7171" max="7210" width="16.85546875" style="82" customWidth="1"/>
    <col min="7211" max="7212" width="18.5703125" style="82" customWidth="1"/>
    <col min="7213" max="7213" width="21.7109375" style="82" customWidth="1"/>
    <col min="7214" max="7424" width="9.140625" style="82"/>
    <col min="7425" max="7425" width="61.7109375" style="82" customWidth="1"/>
    <col min="7426" max="7426" width="18.5703125" style="82" customWidth="1"/>
    <col min="7427" max="7466" width="16.85546875" style="82" customWidth="1"/>
    <col min="7467" max="7468" width="18.5703125" style="82" customWidth="1"/>
    <col min="7469" max="7469" width="21.7109375" style="82" customWidth="1"/>
    <col min="7470" max="7680" width="9.140625" style="82"/>
    <col min="7681" max="7681" width="61.7109375" style="82" customWidth="1"/>
    <col min="7682" max="7682" width="18.5703125" style="82" customWidth="1"/>
    <col min="7683" max="7722" width="16.85546875" style="82" customWidth="1"/>
    <col min="7723" max="7724" width="18.5703125" style="82" customWidth="1"/>
    <col min="7725" max="7725" width="21.7109375" style="82" customWidth="1"/>
    <col min="7726" max="7936" width="9.140625" style="82"/>
    <col min="7937" max="7937" width="61.7109375" style="82" customWidth="1"/>
    <col min="7938" max="7938" width="18.5703125" style="82" customWidth="1"/>
    <col min="7939" max="7978" width="16.85546875" style="82" customWidth="1"/>
    <col min="7979" max="7980" width="18.5703125" style="82" customWidth="1"/>
    <col min="7981" max="7981" width="21.7109375" style="82" customWidth="1"/>
    <col min="7982" max="8192" width="9.140625" style="82"/>
    <col min="8193" max="8193" width="61.7109375" style="82" customWidth="1"/>
    <col min="8194" max="8194" width="18.5703125" style="82" customWidth="1"/>
    <col min="8195" max="8234" width="16.85546875" style="82" customWidth="1"/>
    <col min="8235" max="8236" width="18.5703125" style="82" customWidth="1"/>
    <col min="8237" max="8237" width="21.7109375" style="82" customWidth="1"/>
    <col min="8238" max="8448" width="9.140625" style="82"/>
    <col min="8449" max="8449" width="61.7109375" style="82" customWidth="1"/>
    <col min="8450" max="8450" width="18.5703125" style="82" customWidth="1"/>
    <col min="8451" max="8490" width="16.85546875" style="82" customWidth="1"/>
    <col min="8491" max="8492" width="18.5703125" style="82" customWidth="1"/>
    <col min="8493" max="8493" width="21.7109375" style="82" customWidth="1"/>
    <col min="8494" max="8704" width="9.140625" style="82"/>
    <col min="8705" max="8705" width="61.7109375" style="82" customWidth="1"/>
    <col min="8706" max="8706" width="18.5703125" style="82" customWidth="1"/>
    <col min="8707" max="8746" width="16.85546875" style="82" customWidth="1"/>
    <col min="8747" max="8748" width="18.5703125" style="82" customWidth="1"/>
    <col min="8749" max="8749" width="21.7109375" style="82" customWidth="1"/>
    <col min="8750" max="8960" width="9.140625" style="82"/>
    <col min="8961" max="8961" width="61.7109375" style="82" customWidth="1"/>
    <col min="8962" max="8962" width="18.5703125" style="82" customWidth="1"/>
    <col min="8963" max="9002" width="16.85546875" style="82" customWidth="1"/>
    <col min="9003" max="9004" width="18.5703125" style="82" customWidth="1"/>
    <col min="9005" max="9005" width="21.7109375" style="82" customWidth="1"/>
    <col min="9006" max="9216" width="9.140625" style="82"/>
    <col min="9217" max="9217" width="61.7109375" style="82" customWidth="1"/>
    <col min="9218" max="9218" width="18.5703125" style="82" customWidth="1"/>
    <col min="9219" max="9258" width="16.85546875" style="82" customWidth="1"/>
    <col min="9259" max="9260" width="18.5703125" style="82" customWidth="1"/>
    <col min="9261" max="9261" width="21.7109375" style="82" customWidth="1"/>
    <col min="9262" max="9472" width="9.140625" style="82"/>
    <col min="9473" max="9473" width="61.7109375" style="82" customWidth="1"/>
    <col min="9474" max="9474" width="18.5703125" style="82" customWidth="1"/>
    <col min="9475" max="9514" width="16.85546875" style="82" customWidth="1"/>
    <col min="9515" max="9516" width="18.5703125" style="82" customWidth="1"/>
    <col min="9517" max="9517" width="21.7109375" style="82" customWidth="1"/>
    <col min="9518" max="9728" width="9.140625" style="82"/>
    <col min="9729" max="9729" width="61.7109375" style="82" customWidth="1"/>
    <col min="9730" max="9730" width="18.5703125" style="82" customWidth="1"/>
    <col min="9731" max="9770" width="16.85546875" style="82" customWidth="1"/>
    <col min="9771" max="9772" width="18.5703125" style="82" customWidth="1"/>
    <col min="9773" max="9773" width="21.7109375" style="82" customWidth="1"/>
    <col min="9774" max="9984" width="9.140625" style="82"/>
    <col min="9985" max="9985" width="61.7109375" style="82" customWidth="1"/>
    <col min="9986" max="9986" width="18.5703125" style="82" customWidth="1"/>
    <col min="9987" max="10026" width="16.85546875" style="82" customWidth="1"/>
    <col min="10027" max="10028" width="18.5703125" style="82" customWidth="1"/>
    <col min="10029" max="10029" width="21.7109375" style="82" customWidth="1"/>
    <col min="10030" max="10240" width="9.140625" style="82"/>
    <col min="10241" max="10241" width="61.7109375" style="82" customWidth="1"/>
    <col min="10242" max="10242" width="18.5703125" style="82" customWidth="1"/>
    <col min="10243" max="10282" width="16.85546875" style="82" customWidth="1"/>
    <col min="10283" max="10284" width="18.5703125" style="82" customWidth="1"/>
    <col min="10285" max="10285" width="21.7109375" style="82" customWidth="1"/>
    <col min="10286" max="10496" width="9.140625" style="82"/>
    <col min="10497" max="10497" width="61.7109375" style="82" customWidth="1"/>
    <col min="10498" max="10498" width="18.5703125" style="82" customWidth="1"/>
    <col min="10499" max="10538" width="16.85546875" style="82" customWidth="1"/>
    <col min="10539" max="10540" width="18.5703125" style="82" customWidth="1"/>
    <col min="10541" max="10541" width="21.7109375" style="82" customWidth="1"/>
    <col min="10542" max="10752" width="9.140625" style="82"/>
    <col min="10753" max="10753" width="61.7109375" style="82" customWidth="1"/>
    <col min="10754" max="10754" width="18.5703125" style="82" customWidth="1"/>
    <col min="10755" max="10794" width="16.85546875" style="82" customWidth="1"/>
    <col min="10795" max="10796" width="18.5703125" style="82" customWidth="1"/>
    <col min="10797" max="10797" width="21.7109375" style="82" customWidth="1"/>
    <col min="10798" max="11008" width="9.140625" style="82"/>
    <col min="11009" max="11009" width="61.7109375" style="82" customWidth="1"/>
    <col min="11010" max="11010" width="18.5703125" style="82" customWidth="1"/>
    <col min="11011" max="11050" width="16.85546875" style="82" customWidth="1"/>
    <col min="11051" max="11052" width="18.5703125" style="82" customWidth="1"/>
    <col min="11053" max="11053" width="21.7109375" style="82" customWidth="1"/>
    <col min="11054" max="11264" width="9.140625" style="82"/>
    <col min="11265" max="11265" width="61.7109375" style="82" customWidth="1"/>
    <col min="11266" max="11266" width="18.5703125" style="82" customWidth="1"/>
    <col min="11267" max="11306" width="16.85546875" style="82" customWidth="1"/>
    <col min="11307" max="11308" width="18.5703125" style="82" customWidth="1"/>
    <col min="11309" max="11309" width="21.7109375" style="82" customWidth="1"/>
    <col min="11310" max="11520" width="9.140625" style="82"/>
    <col min="11521" max="11521" width="61.7109375" style="82" customWidth="1"/>
    <col min="11522" max="11522" width="18.5703125" style="82" customWidth="1"/>
    <col min="11523" max="11562" width="16.85546875" style="82" customWidth="1"/>
    <col min="11563" max="11564" width="18.5703125" style="82" customWidth="1"/>
    <col min="11565" max="11565" width="21.7109375" style="82" customWidth="1"/>
    <col min="11566" max="11776" width="9.140625" style="82"/>
    <col min="11777" max="11777" width="61.7109375" style="82" customWidth="1"/>
    <col min="11778" max="11778" width="18.5703125" style="82" customWidth="1"/>
    <col min="11779" max="11818" width="16.85546875" style="82" customWidth="1"/>
    <col min="11819" max="11820" width="18.5703125" style="82" customWidth="1"/>
    <col min="11821" max="11821" width="21.7109375" style="82" customWidth="1"/>
    <col min="11822" max="12032" width="9.140625" style="82"/>
    <col min="12033" max="12033" width="61.7109375" style="82" customWidth="1"/>
    <col min="12034" max="12034" width="18.5703125" style="82" customWidth="1"/>
    <col min="12035" max="12074" width="16.85546875" style="82" customWidth="1"/>
    <col min="12075" max="12076" width="18.5703125" style="82" customWidth="1"/>
    <col min="12077" max="12077" width="21.7109375" style="82" customWidth="1"/>
    <col min="12078" max="12288" width="9.140625" style="82"/>
    <col min="12289" max="12289" width="61.7109375" style="82" customWidth="1"/>
    <col min="12290" max="12290" width="18.5703125" style="82" customWidth="1"/>
    <col min="12291" max="12330" width="16.85546875" style="82" customWidth="1"/>
    <col min="12331" max="12332" width="18.5703125" style="82" customWidth="1"/>
    <col min="12333" max="12333" width="21.7109375" style="82" customWidth="1"/>
    <col min="12334" max="12544" width="9.140625" style="82"/>
    <col min="12545" max="12545" width="61.7109375" style="82" customWidth="1"/>
    <col min="12546" max="12546" width="18.5703125" style="82" customWidth="1"/>
    <col min="12547" max="12586" width="16.85546875" style="82" customWidth="1"/>
    <col min="12587" max="12588" width="18.5703125" style="82" customWidth="1"/>
    <col min="12589" max="12589" width="21.7109375" style="82" customWidth="1"/>
    <col min="12590" max="12800" width="9.140625" style="82"/>
    <col min="12801" max="12801" width="61.7109375" style="82" customWidth="1"/>
    <col min="12802" max="12802" width="18.5703125" style="82" customWidth="1"/>
    <col min="12803" max="12842" width="16.85546875" style="82" customWidth="1"/>
    <col min="12843" max="12844" width="18.5703125" style="82" customWidth="1"/>
    <col min="12845" max="12845" width="21.7109375" style="82" customWidth="1"/>
    <col min="12846" max="13056" width="9.140625" style="82"/>
    <col min="13057" max="13057" width="61.7109375" style="82" customWidth="1"/>
    <col min="13058" max="13058" width="18.5703125" style="82" customWidth="1"/>
    <col min="13059" max="13098" width="16.85546875" style="82" customWidth="1"/>
    <col min="13099" max="13100" width="18.5703125" style="82" customWidth="1"/>
    <col min="13101" max="13101" width="21.7109375" style="82" customWidth="1"/>
    <col min="13102" max="13312" width="9.140625" style="82"/>
    <col min="13313" max="13313" width="61.7109375" style="82" customWidth="1"/>
    <col min="13314" max="13314" width="18.5703125" style="82" customWidth="1"/>
    <col min="13315" max="13354" width="16.85546875" style="82" customWidth="1"/>
    <col min="13355" max="13356" width="18.5703125" style="82" customWidth="1"/>
    <col min="13357" max="13357" width="21.7109375" style="82" customWidth="1"/>
    <col min="13358" max="13568" width="9.140625" style="82"/>
    <col min="13569" max="13569" width="61.7109375" style="82" customWidth="1"/>
    <col min="13570" max="13570" width="18.5703125" style="82" customWidth="1"/>
    <col min="13571" max="13610" width="16.85546875" style="82" customWidth="1"/>
    <col min="13611" max="13612" width="18.5703125" style="82" customWidth="1"/>
    <col min="13613" max="13613" width="21.7109375" style="82" customWidth="1"/>
    <col min="13614" max="13824" width="9.140625" style="82"/>
    <col min="13825" max="13825" width="61.7109375" style="82" customWidth="1"/>
    <col min="13826" max="13826" width="18.5703125" style="82" customWidth="1"/>
    <col min="13827" max="13866" width="16.85546875" style="82" customWidth="1"/>
    <col min="13867" max="13868" width="18.5703125" style="82" customWidth="1"/>
    <col min="13869" max="13869" width="21.7109375" style="82" customWidth="1"/>
    <col min="13870" max="14080" width="9.140625" style="82"/>
    <col min="14081" max="14081" width="61.7109375" style="82" customWidth="1"/>
    <col min="14082" max="14082" width="18.5703125" style="82" customWidth="1"/>
    <col min="14083" max="14122" width="16.85546875" style="82" customWidth="1"/>
    <col min="14123" max="14124" width="18.5703125" style="82" customWidth="1"/>
    <col min="14125" max="14125" width="21.7109375" style="82" customWidth="1"/>
    <col min="14126" max="14336" width="9.140625" style="82"/>
    <col min="14337" max="14337" width="61.7109375" style="82" customWidth="1"/>
    <col min="14338" max="14338" width="18.5703125" style="82" customWidth="1"/>
    <col min="14339" max="14378" width="16.85546875" style="82" customWidth="1"/>
    <col min="14379" max="14380" width="18.5703125" style="82" customWidth="1"/>
    <col min="14381" max="14381" width="21.7109375" style="82" customWidth="1"/>
    <col min="14382" max="14592" width="9.140625" style="82"/>
    <col min="14593" max="14593" width="61.7109375" style="82" customWidth="1"/>
    <col min="14594" max="14594" width="18.5703125" style="82" customWidth="1"/>
    <col min="14595" max="14634" width="16.85546875" style="82" customWidth="1"/>
    <col min="14635" max="14636" width="18.5703125" style="82" customWidth="1"/>
    <col min="14637" max="14637" width="21.7109375" style="82" customWidth="1"/>
    <col min="14638" max="14848" width="9.140625" style="82"/>
    <col min="14849" max="14849" width="61.7109375" style="82" customWidth="1"/>
    <col min="14850" max="14850" width="18.5703125" style="82" customWidth="1"/>
    <col min="14851" max="14890" width="16.85546875" style="82" customWidth="1"/>
    <col min="14891" max="14892" width="18.5703125" style="82" customWidth="1"/>
    <col min="14893" max="14893" width="21.7109375" style="82" customWidth="1"/>
    <col min="14894" max="15104" width="9.140625" style="82"/>
    <col min="15105" max="15105" width="61.7109375" style="82" customWidth="1"/>
    <col min="15106" max="15106" width="18.5703125" style="82" customWidth="1"/>
    <col min="15107" max="15146" width="16.85546875" style="82" customWidth="1"/>
    <col min="15147" max="15148" width="18.5703125" style="82" customWidth="1"/>
    <col min="15149" max="15149" width="21.7109375" style="82" customWidth="1"/>
    <col min="15150" max="15360" width="9.140625" style="82"/>
    <col min="15361" max="15361" width="61.7109375" style="82" customWidth="1"/>
    <col min="15362" max="15362" width="18.5703125" style="82" customWidth="1"/>
    <col min="15363" max="15402" width="16.85546875" style="82" customWidth="1"/>
    <col min="15403" max="15404" width="18.5703125" style="82" customWidth="1"/>
    <col min="15405" max="15405" width="21.7109375" style="82" customWidth="1"/>
    <col min="15406" max="15616" width="9.140625" style="82"/>
    <col min="15617" max="15617" width="61.7109375" style="82" customWidth="1"/>
    <col min="15618" max="15618" width="18.5703125" style="82" customWidth="1"/>
    <col min="15619" max="15658" width="16.85546875" style="82" customWidth="1"/>
    <col min="15659" max="15660" width="18.5703125" style="82" customWidth="1"/>
    <col min="15661" max="15661" width="21.7109375" style="82" customWidth="1"/>
    <col min="15662" max="15872" width="9.140625" style="82"/>
    <col min="15873" max="15873" width="61.7109375" style="82" customWidth="1"/>
    <col min="15874" max="15874" width="18.5703125" style="82" customWidth="1"/>
    <col min="15875" max="15914" width="16.85546875" style="82" customWidth="1"/>
    <col min="15915" max="15916" width="18.5703125" style="82" customWidth="1"/>
    <col min="15917" max="15917" width="21.7109375" style="82" customWidth="1"/>
    <col min="15918" max="16128" width="9.140625" style="82"/>
    <col min="16129" max="16129" width="61.7109375" style="82" customWidth="1"/>
    <col min="16130" max="16130" width="18.5703125" style="82" customWidth="1"/>
    <col min="16131" max="16170" width="16.85546875" style="82" customWidth="1"/>
    <col min="16171" max="16172" width="18.5703125" style="82" customWidth="1"/>
    <col min="16173" max="16173" width="21.7109375" style="82" customWidth="1"/>
    <col min="16174" max="16384" width="9.140625" style="82"/>
  </cols>
  <sheetData>
    <row r="1" spans="1:44" ht="18.75" x14ac:dyDescent="0.2">
      <c r="A1" s="3"/>
      <c r="B1" s="86"/>
      <c r="C1" s="86"/>
      <c r="D1" s="86"/>
      <c r="G1" s="86"/>
      <c r="H1" s="4" t="s">
        <v>0</v>
      </c>
      <c r="I1" s="86"/>
      <c r="J1" s="86"/>
      <c r="K1" s="4"/>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row>
    <row r="2" spans="1:44" ht="18.75" x14ac:dyDescent="0.3">
      <c r="A2" s="3"/>
      <c r="B2" s="86"/>
      <c r="C2" s="86"/>
      <c r="D2" s="86"/>
      <c r="E2" s="82"/>
      <c r="F2" s="82"/>
      <c r="G2" s="86"/>
      <c r="H2" s="5" t="s">
        <v>1</v>
      </c>
      <c r="I2" s="86"/>
      <c r="J2" s="86"/>
      <c r="K2" s="5"/>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row>
    <row r="3" spans="1:44" ht="18.75" x14ac:dyDescent="0.3">
      <c r="A3" s="87"/>
      <c r="B3" s="86"/>
      <c r="C3" s="86"/>
      <c r="D3" s="86"/>
      <c r="E3" s="82"/>
      <c r="F3" s="82"/>
      <c r="G3" s="86"/>
      <c r="H3" s="5" t="s">
        <v>257</v>
      </c>
      <c r="I3" s="86"/>
      <c r="J3" s="86"/>
      <c r="K3" s="5"/>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row>
    <row r="4" spans="1:44" ht="18.75" x14ac:dyDescent="0.3">
      <c r="A4" s="87"/>
      <c r="B4" s="86"/>
      <c r="C4" s="86"/>
      <c r="D4" s="86"/>
      <c r="E4" s="86"/>
      <c r="F4" s="86"/>
      <c r="G4" s="86"/>
      <c r="H4" s="86"/>
      <c r="I4" s="86"/>
      <c r="J4" s="86"/>
      <c r="K4" s="5"/>
      <c r="L4" s="86"/>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8"/>
      <c r="AR4" s="88"/>
    </row>
    <row r="5" spans="1:44" x14ac:dyDescent="0.2">
      <c r="A5" s="412" t="str">
        <f>'1. паспорт местоположение'!A5:C5</f>
        <v>Год раскрытия информации: 2026 год</v>
      </c>
      <c r="B5" s="412"/>
      <c r="C5" s="412"/>
      <c r="D5" s="412"/>
      <c r="E5" s="412"/>
      <c r="F5" s="412"/>
      <c r="G5" s="412"/>
      <c r="H5" s="412"/>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90"/>
      <c r="AR5" s="90"/>
    </row>
    <row r="6" spans="1:44" ht="18.75" x14ac:dyDescent="0.3">
      <c r="A6" s="87"/>
      <c r="B6" s="86"/>
      <c r="C6" s="86"/>
      <c r="D6" s="86"/>
      <c r="E6" s="86"/>
      <c r="F6" s="86"/>
      <c r="G6" s="86"/>
      <c r="H6" s="86"/>
      <c r="I6" s="86"/>
      <c r="J6" s="86"/>
      <c r="K6" s="5"/>
      <c r="L6" s="86"/>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8"/>
      <c r="AR6" s="88"/>
    </row>
    <row r="7" spans="1:44" ht="18.75" x14ac:dyDescent="0.2">
      <c r="A7" s="413" t="s">
        <v>3</v>
      </c>
      <c r="B7" s="413"/>
      <c r="C7" s="413"/>
      <c r="D7" s="413"/>
      <c r="E7" s="413"/>
      <c r="F7" s="413"/>
      <c r="G7" s="413"/>
      <c r="H7" s="413"/>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93"/>
      <c r="AR7" s="93"/>
    </row>
    <row r="8" spans="1:44" ht="18.75" x14ac:dyDescent="0.2">
      <c r="A8" s="91"/>
      <c r="B8" s="91"/>
      <c r="C8" s="91"/>
      <c r="D8" s="91"/>
      <c r="E8" s="91"/>
      <c r="F8" s="91"/>
      <c r="G8" s="91"/>
      <c r="H8" s="91"/>
      <c r="I8" s="91"/>
      <c r="J8" s="91"/>
      <c r="K8" s="91"/>
      <c r="L8" s="92"/>
      <c r="M8" s="92"/>
      <c r="N8" s="92"/>
      <c r="O8" s="92"/>
      <c r="P8" s="92"/>
      <c r="Q8" s="92"/>
      <c r="R8" s="92"/>
      <c r="S8" s="92"/>
      <c r="T8" s="92"/>
      <c r="U8" s="92"/>
      <c r="V8" s="92"/>
      <c r="W8" s="92"/>
      <c r="X8" s="92"/>
      <c r="Y8" s="92"/>
      <c r="Z8" s="86"/>
      <c r="AA8" s="86"/>
      <c r="AB8" s="86"/>
      <c r="AC8" s="86"/>
      <c r="AD8" s="86"/>
      <c r="AE8" s="86"/>
      <c r="AF8" s="86"/>
      <c r="AG8" s="86"/>
      <c r="AH8" s="86"/>
      <c r="AI8" s="86"/>
      <c r="AJ8" s="86"/>
      <c r="AK8" s="86"/>
      <c r="AL8" s="86"/>
      <c r="AM8" s="86"/>
      <c r="AN8" s="86"/>
      <c r="AO8" s="86"/>
      <c r="AP8" s="86"/>
      <c r="AQ8" s="88"/>
      <c r="AR8" s="88"/>
    </row>
    <row r="9" spans="1:44" ht="18.75" x14ac:dyDescent="0.2">
      <c r="A9" s="414" t="str">
        <f>'1. паспорт местоположение'!A9:C9</f>
        <v>Акционерное общество "Россети Янтарь" ДЗО  ПАО "Россети"</v>
      </c>
      <c r="B9" s="414"/>
      <c r="C9" s="414"/>
      <c r="D9" s="414"/>
      <c r="E9" s="414"/>
      <c r="F9" s="414"/>
      <c r="G9" s="414"/>
      <c r="H9" s="414"/>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5"/>
      <c r="AR9" s="95"/>
    </row>
    <row r="10" spans="1:44" x14ac:dyDescent="0.2">
      <c r="A10" s="415" t="s">
        <v>5</v>
      </c>
      <c r="B10" s="415"/>
      <c r="C10" s="415"/>
      <c r="D10" s="415"/>
      <c r="E10" s="415"/>
      <c r="F10" s="415"/>
      <c r="G10" s="415"/>
      <c r="H10" s="415"/>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7"/>
      <c r="AR10" s="97"/>
    </row>
    <row r="11" spans="1:44" ht="18.75" x14ac:dyDescent="0.2">
      <c r="A11" s="91"/>
      <c r="B11" s="91"/>
      <c r="C11" s="91"/>
      <c r="D11" s="91"/>
      <c r="E11" s="91"/>
      <c r="F11" s="91"/>
      <c r="G11" s="91"/>
      <c r="H11" s="91"/>
      <c r="I11" s="91"/>
      <c r="J11" s="91"/>
      <c r="K11" s="91"/>
      <c r="L11" s="92"/>
      <c r="M11" s="92"/>
      <c r="N11" s="92"/>
      <c r="O11" s="92"/>
      <c r="P11" s="92"/>
      <c r="Q11" s="92"/>
      <c r="R11" s="92"/>
      <c r="S11" s="92"/>
      <c r="T11" s="92"/>
      <c r="U11" s="92"/>
      <c r="V11" s="92"/>
      <c r="W11" s="92"/>
      <c r="X11" s="92"/>
      <c r="Y11" s="92"/>
      <c r="Z11" s="86"/>
      <c r="AA11" s="86"/>
      <c r="AB11" s="86"/>
      <c r="AC11" s="86"/>
      <c r="AD11" s="86"/>
      <c r="AE11" s="86"/>
      <c r="AF11" s="86"/>
      <c r="AG11" s="86"/>
      <c r="AH11" s="86"/>
      <c r="AI11" s="86"/>
      <c r="AJ11" s="86"/>
      <c r="AK11" s="86"/>
      <c r="AL11" s="86"/>
      <c r="AM11" s="86"/>
      <c r="AN11" s="86"/>
      <c r="AO11" s="86"/>
      <c r="AP11" s="86"/>
      <c r="AQ11" s="88"/>
      <c r="AR11" s="88"/>
    </row>
    <row r="12" spans="1:44" ht="18.75" x14ac:dyDescent="0.2">
      <c r="A12" s="414" t="str">
        <f>'1. паспорт местоположение'!A12:C12</f>
        <v>P_25-0285</v>
      </c>
      <c r="B12" s="414"/>
      <c r="C12" s="414"/>
      <c r="D12" s="414"/>
      <c r="E12" s="414"/>
      <c r="F12" s="414"/>
      <c r="G12" s="414"/>
      <c r="H12" s="41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5"/>
      <c r="AR12" s="95"/>
    </row>
    <row r="13" spans="1:44" x14ac:dyDescent="0.2">
      <c r="A13" s="415" t="s">
        <v>7</v>
      </c>
      <c r="B13" s="415"/>
      <c r="C13" s="415"/>
      <c r="D13" s="415"/>
      <c r="E13" s="415"/>
      <c r="F13" s="415"/>
      <c r="G13" s="415"/>
      <c r="H13" s="415"/>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7"/>
      <c r="AR13" s="97"/>
    </row>
    <row r="14" spans="1:44" ht="18.75" x14ac:dyDescent="0.2">
      <c r="A14" s="98"/>
      <c r="B14" s="98"/>
      <c r="C14" s="98"/>
      <c r="D14" s="98"/>
      <c r="E14" s="98"/>
      <c r="F14" s="98"/>
      <c r="G14" s="98"/>
      <c r="H14" s="98"/>
      <c r="I14" s="98"/>
      <c r="J14" s="98"/>
      <c r="K14" s="98"/>
      <c r="L14" s="98"/>
      <c r="M14" s="98"/>
      <c r="N14" s="98"/>
      <c r="O14" s="98"/>
      <c r="P14" s="98"/>
      <c r="Q14" s="98"/>
      <c r="R14" s="98"/>
      <c r="S14" s="98"/>
      <c r="T14" s="98"/>
      <c r="U14" s="98"/>
      <c r="V14" s="98"/>
      <c r="W14" s="98"/>
      <c r="X14" s="98"/>
      <c r="Y14" s="98"/>
      <c r="Z14" s="86"/>
      <c r="AA14" s="86"/>
      <c r="AB14" s="86"/>
      <c r="AC14" s="86"/>
      <c r="AD14" s="86"/>
      <c r="AE14" s="86"/>
      <c r="AF14" s="86"/>
      <c r="AG14" s="86"/>
      <c r="AH14" s="86"/>
      <c r="AI14" s="86"/>
      <c r="AJ14" s="86"/>
      <c r="AK14" s="86"/>
      <c r="AL14" s="86"/>
      <c r="AM14" s="86"/>
      <c r="AN14" s="86"/>
      <c r="AO14" s="86"/>
      <c r="AP14" s="86"/>
      <c r="AQ14" s="88"/>
      <c r="AR14" s="88"/>
    </row>
    <row r="15" spans="1:44" ht="18.75" x14ac:dyDescent="0.2">
      <c r="A15" s="416" t="str">
        <f>'1. паспорт местоположение'!A15:C15</f>
        <v xml:space="preserve">Строительство ТП 15/0,4 кВ, ЛЭП 15 кВ от КЛ 15-151 (инв.5115449), организация системы учета электроэнергии в г. Зеленоградск, ул. Тургенева </v>
      </c>
      <c r="B15" s="417"/>
      <c r="C15" s="417"/>
      <c r="D15" s="417"/>
      <c r="E15" s="417"/>
      <c r="F15" s="417"/>
      <c r="G15" s="417"/>
      <c r="H15" s="417"/>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5"/>
      <c r="AR15" s="95"/>
    </row>
    <row r="16" spans="1:44" x14ac:dyDescent="0.2">
      <c r="A16" s="415" t="s">
        <v>9</v>
      </c>
      <c r="B16" s="415"/>
      <c r="C16" s="415"/>
      <c r="D16" s="415"/>
      <c r="E16" s="415"/>
      <c r="F16" s="415"/>
      <c r="G16" s="415"/>
      <c r="H16" s="415"/>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7"/>
      <c r="AR16" s="97"/>
    </row>
    <row r="17" spans="1:44" ht="18.75" x14ac:dyDescent="0.2">
      <c r="A17" s="98"/>
      <c r="B17" s="98"/>
      <c r="C17" s="98"/>
      <c r="D17" s="98"/>
      <c r="E17" s="98"/>
      <c r="F17" s="98"/>
      <c r="G17" s="98"/>
      <c r="H17" s="98"/>
      <c r="I17" s="98"/>
      <c r="J17" s="98"/>
      <c r="K17" s="98"/>
      <c r="L17" s="98"/>
      <c r="M17" s="98"/>
      <c r="N17" s="98"/>
      <c r="O17" s="98"/>
      <c r="P17" s="98"/>
      <c r="Q17" s="98"/>
      <c r="R17" s="98"/>
      <c r="S17" s="98"/>
      <c r="T17" s="98"/>
      <c r="U17" s="98"/>
      <c r="V17" s="98"/>
      <c r="W17" s="99"/>
      <c r="X17" s="99"/>
      <c r="Y17" s="99"/>
      <c r="Z17" s="99"/>
      <c r="AA17" s="99"/>
      <c r="AB17" s="99"/>
      <c r="AC17" s="99"/>
      <c r="AD17" s="99"/>
      <c r="AE17" s="99"/>
      <c r="AF17" s="99"/>
      <c r="AG17" s="99"/>
      <c r="AH17" s="99"/>
      <c r="AI17" s="99"/>
      <c r="AJ17" s="99"/>
      <c r="AK17" s="99"/>
      <c r="AL17" s="99"/>
      <c r="AM17" s="99"/>
      <c r="AN17" s="99"/>
      <c r="AO17" s="99"/>
      <c r="AP17" s="99"/>
      <c r="AQ17" s="100"/>
      <c r="AR17" s="100"/>
    </row>
    <row r="18" spans="1:44" ht="18.75" x14ac:dyDescent="0.2">
      <c r="A18" s="414" t="s">
        <v>258</v>
      </c>
      <c r="B18" s="414"/>
      <c r="C18" s="414"/>
      <c r="D18" s="414"/>
      <c r="E18" s="414"/>
      <c r="F18" s="414"/>
      <c r="G18" s="414"/>
      <c r="H18" s="414"/>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2"/>
      <c r="AR18" s="102"/>
    </row>
    <row r="19" spans="1:44" x14ac:dyDescent="0.2">
      <c r="A19" s="103"/>
      <c r="Q19" s="104"/>
    </row>
    <row r="20" spans="1:44" x14ac:dyDescent="0.2">
      <c r="A20" s="103"/>
      <c r="Q20" s="104"/>
    </row>
    <row r="21" spans="1:44" x14ac:dyDescent="0.2">
      <c r="A21" s="103"/>
      <c r="Q21" s="104"/>
    </row>
    <row r="22" spans="1:44" x14ac:dyDescent="0.2">
      <c r="A22" s="103"/>
      <c r="Q22" s="104"/>
    </row>
    <row r="23" spans="1:44" x14ac:dyDescent="0.2">
      <c r="D23" s="105"/>
      <c r="Q23" s="104"/>
    </row>
    <row r="24" spans="1:44" x14ac:dyDescent="0.2">
      <c r="A24" s="106" t="s">
        <v>259</v>
      </c>
      <c r="B24" s="107" t="s">
        <v>260</v>
      </c>
      <c r="D24" s="108"/>
      <c r="E24" s="109"/>
      <c r="F24" s="109"/>
      <c r="G24" s="109"/>
      <c r="H24" s="109"/>
    </row>
    <row r="25" spans="1:44" x14ac:dyDescent="0.2">
      <c r="A25" s="110" t="s">
        <v>261</v>
      </c>
      <c r="B25" s="111">
        <f>'6.2. Паспорт фин осв ввод'!J30*1000000</f>
        <v>12976325.329999998</v>
      </c>
    </row>
    <row r="26" spans="1:44" x14ac:dyDescent="0.2">
      <c r="A26" s="112" t="s">
        <v>262</v>
      </c>
      <c r="B26" s="113">
        <v>0</v>
      </c>
    </row>
    <row r="27" spans="1:44" x14ac:dyDescent="0.2">
      <c r="A27" s="112" t="s">
        <v>263</v>
      </c>
      <c r="B27" s="113">
        <f>$B$123</f>
        <v>30</v>
      </c>
      <c r="D27" s="105" t="s">
        <v>264</v>
      </c>
    </row>
    <row r="28" spans="1:44" ht="16.149999999999999" customHeight="1" x14ac:dyDescent="0.2">
      <c r="A28" s="114" t="s">
        <v>265</v>
      </c>
      <c r="B28" s="115">
        <v>1</v>
      </c>
      <c r="D28" s="418" t="s">
        <v>266</v>
      </c>
      <c r="E28" s="419"/>
      <c r="F28" s="420"/>
      <c r="G28" s="421" t="str">
        <f t="shared" ref="G28:G29" si="0">IF(SUM(B89:L89)=0,"не окупается",SUM(B89:L89))</f>
        <v>не окупается</v>
      </c>
      <c r="H28" s="422"/>
    </row>
    <row r="29" spans="1:44" ht="15.6" customHeight="1" x14ac:dyDescent="0.2">
      <c r="A29" s="110" t="s">
        <v>267</v>
      </c>
      <c r="B29" s="111">
        <f>$B$126*$B$127/1.2</f>
        <v>169643.68066666671</v>
      </c>
      <c r="D29" s="418" t="s">
        <v>268</v>
      </c>
      <c r="E29" s="419"/>
      <c r="F29" s="420"/>
      <c r="G29" s="421" t="str">
        <f t="shared" si="0"/>
        <v>не окупается</v>
      </c>
      <c r="H29" s="422"/>
    </row>
    <row r="30" spans="1:44" ht="27.6" customHeight="1" x14ac:dyDescent="0.2">
      <c r="A30" s="112" t="s">
        <v>269</v>
      </c>
      <c r="B30" s="113">
        <v>6</v>
      </c>
      <c r="D30" s="418" t="s">
        <v>270</v>
      </c>
      <c r="E30" s="419"/>
      <c r="F30" s="420"/>
      <c r="G30" s="423">
        <f>L87</f>
        <v>34169498.683379486</v>
      </c>
      <c r="H30" s="424"/>
    </row>
    <row r="31" spans="1:44" x14ac:dyDescent="0.2">
      <c r="A31" s="112" t="s">
        <v>271</v>
      </c>
      <c r="B31" s="113">
        <v>6</v>
      </c>
      <c r="D31" s="425"/>
      <c r="E31" s="426"/>
      <c r="F31" s="427"/>
      <c r="G31" s="425"/>
      <c r="H31" s="427"/>
    </row>
    <row r="32" spans="1:44" x14ac:dyDescent="0.2">
      <c r="A32" s="112" t="s">
        <v>272</v>
      </c>
      <c r="B32" s="113"/>
    </row>
    <row r="33" spans="1:42" x14ac:dyDescent="0.2">
      <c r="A33" s="112" t="s">
        <v>273</v>
      </c>
      <c r="B33" s="113"/>
    </row>
    <row r="34" spans="1:42" x14ac:dyDescent="0.2">
      <c r="A34" s="112" t="s">
        <v>274</v>
      </c>
      <c r="B34" s="113"/>
    </row>
    <row r="35" spans="1:42" x14ac:dyDescent="0.2">
      <c r="A35" s="116"/>
      <c r="B35" s="113"/>
    </row>
    <row r="36" spans="1:42" x14ac:dyDescent="0.2">
      <c r="A36" s="114" t="s">
        <v>275</v>
      </c>
      <c r="B36" s="117">
        <v>0.2</v>
      </c>
    </row>
    <row r="37" spans="1:42" x14ac:dyDescent="0.2">
      <c r="A37" s="110" t="s">
        <v>276</v>
      </c>
      <c r="B37" s="111">
        <v>0</v>
      </c>
    </row>
    <row r="38" spans="1:42" x14ac:dyDescent="0.2">
      <c r="A38" s="112" t="s">
        <v>277</v>
      </c>
      <c r="B38" s="113"/>
    </row>
    <row r="39" spans="1:42" x14ac:dyDescent="0.2">
      <c r="A39" s="118" t="s">
        <v>278</v>
      </c>
      <c r="B39" s="119"/>
    </row>
    <row r="40" spans="1:42" x14ac:dyDescent="0.2">
      <c r="A40" s="120" t="s">
        <v>279</v>
      </c>
      <c r="B40" s="121">
        <v>1</v>
      </c>
    </row>
    <row r="41" spans="1:42" x14ac:dyDescent="0.2">
      <c r="A41" s="122" t="s">
        <v>280</v>
      </c>
      <c r="B41" s="123"/>
    </row>
    <row r="42" spans="1:42" x14ac:dyDescent="0.2">
      <c r="A42" s="122" t="s">
        <v>281</v>
      </c>
      <c r="B42" s="124"/>
    </row>
    <row r="43" spans="1:42" x14ac:dyDescent="0.2">
      <c r="A43" s="122" t="s">
        <v>282</v>
      </c>
      <c r="B43" s="124">
        <v>0</v>
      </c>
    </row>
    <row r="44" spans="1:42" x14ac:dyDescent="0.2">
      <c r="A44" s="122" t="s">
        <v>283</v>
      </c>
      <c r="B44" s="124">
        <f>B129</f>
        <v>0.1371</v>
      </c>
    </row>
    <row r="45" spans="1:42" x14ac:dyDescent="0.2">
      <c r="A45" s="122" t="s">
        <v>284</v>
      </c>
      <c r="B45" s="124">
        <f>1-B43</f>
        <v>1</v>
      </c>
    </row>
    <row r="46" spans="1:42" x14ac:dyDescent="0.2">
      <c r="A46" s="125" t="s">
        <v>285</v>
      </c>
      <c r="B46" s="126">
        <f>B45*B44+B43*B42*(1-B36)</f>
        <v>0.1371</v>
      </c>
      <c r="C46" s="127"/>
    </row>
    <row r="47" spans="1:42" s="82" customFormat="1" x14ac:dyDescent="0.2">
      <c r="A47" s="128" t="s">
        <v>286</v>
      </c>
      <c r="B47" s="129">
        <f>B58</f>
        <v>1</v>
      </c>
      <c r="C47" s="129">
        <f t="shared" ref="C47:AO47" si="1">C58</f>
        <v>2</v>
      </c>
      <c r="D47" s="129">
        <f t="shared" si="1"/>
        <v>3</v>
      </c>
      <c r="E47" s="129">
        <f t="shared" si="1"/>
        <v>4</v>
      </c>
      <c r="F47" s="129">
        <f t="shared" si="1"/>
        <v>5</v>
      </c>
      <c r="G47" s="129">
        <f t="shared" si="1"/>
        <v>6</v>
      </c>
      <c r="H47" s="129">
        <f t="shared" si="1"/>
        <v>7</v>
      </c>
      <c r="I47" s="129">
        <f t="shared" si="1"/>
        <v>8</v>
      </c>
      <c r="J47" s="129">
        <f t="shared" si="1"/>
        <v>9</v>
      </c>
      <c r="K47" s="129">
        <f t="shared" si="1"/>
        <v>10</v>
      </c>
      <c r="L47" s="129">
        <f t="shared" si="1"/>
        <v>11</v>
      </c>
      <c r="M47" s="129">
        <f t="shared" si="1"/>
        <v>12</v>
      </c>
      <c r="N47" s="129">
        <f t="shared" si="1"/>
        <v>13</v>
      </c>
      <c r="O47" s="129">
        <f t="shared" si="1"/>
        <v>14</v>
      </c>
      <c r="P47" s="129">
        <f t="shared" si="1"/>
        <v>15</v>
      </c>
      <c r="Q47" s="129">
        <f t="shared" si="1"/>
        <v>16</v>
      </c>
      <c r="R47" s="129">
        <f t="shared" si="1"/>
        <v>17</v>
      </c>
      <c r="S47" s="129">
        <f t="shared" si="1"/>
        <v>18</v>
      </c>
      <c r="T47" s="129">
        <f t="shared" si="1"/>
        <v>19</v>
      </c>
      <c r="U47" s="129">
        <f t="shared" si="1"/>
        <v>20</v>
      </c>
      <c r="V47" s="129">
        <f t="shared" si="1"/>
        <v>21</v>
      </c>
      <c r="W47" s="129">
        <f t="shared" si="1"/>
        <v>22</v>
      </c>
      <c r="X47" s="129">
        <f t="shared" si="1"/>
        <v>23</v>
      </c>
      <c r="Y47" s="129">
        <f t="shared" si="1"/>
        <v>24</v>
      </c>
      <c r="Z47" s="129">
        <f t="shared" si="1"/>
        <v>25</v>
      </c>
      <c r="AA47" s="129">
        <f t="shared" si="1"/>
        <v>26</v>
      </c>
      <c r="AB47" s="129">
        <f t="shared" si="1"/>
        <v>27</v>
      </c>
      <c r="AC47" s="129">
        <f t="shared" si="1"/>
        <v>28</v>
      </c>
      <c r="AD47" s="129">
        <f t="shared" si="1"/>
        <v>29</v>
      </c>
      <c r="AE47" s="129">
        <f t="shared" si="1"/>
        <v>30</v>
      </c>
      <c r="AF47" s="129">
        <f t="shared" si="1"/>
        <v>31</v>
      </c>
      <c r="AG47" s="129">
        <f t="shared" si="1"/>
        <v>32</v>
      </c>
      <c r="AH47" s="129">
        <f t="shared" si="1"/>
        <v>33</v>
      </c>
      <c r="AI47" s="129">
        <f t="shared" si="1"/>
        <v>34</v>
      </c>
      <c r="AJ47" s="129">
        <f t="shared" si="1"/>
        <v>35</v>
      </c>
      <c r="AK47" s="129">
        <f t="shared" si="1"/>
        <v>36</v>
      </c>
      <c r="AL47" s="129">
        <f t="shared" si="1"/>
        <v>37</v>
      </c>
      <c r="AM47" s="129">
        <f t="shared" si="1"/>
        <v>38</v>
      </c>
      <c r="AN47" s="129">
        <f t="shared" si="1"/>
        <v>39</v>
      </c>
      <c r="AO47" s="129">
        <f t="shared" si="1"/>
        <v>40</v>
      </c>
      <c r="AP47" s="129">
        <f>AP58</f>
        <v>41</v>
      </c>
    </row>
    <row r="48" spans="1:42" s="82" customFormat="1" x14ac:dyDescent="0.2">
      <c r="A48" s="130" t="s">
        <v>287</v>
      </c>
      <c r="B48" s="131">
        <f t="shared" ref="B48:B49" si="2">C136</f>
        <v>7.3999999999999996E-2</v>
      </c>
      <c r="C48" s="131">
        <f t="shared" ref="C48:AP49" si="3">D136</f>
        <v>5.5E-2</v>
      </c>
      <c r="D48" s="131">
        <f t="shared" si="3"/>
        <v>4.1000000000000002E-2</v>
      </c>
      <c r="E48" s="131">
        <f t="shared" si="3"/>
        <v>4.1000000000000002E-2</v>
      </c>
      <c r="F48" s="131">
        <f t="shared" si="3"/>
        <v>4.1000000000000002E-2</v>
      </c>
      <c r="G48" s="131">
        <f t="shared" si="3"/>
        <v>4.1000000000000002E-2</v>
      </c>
      <c r="H48" s="131">
        <f t="shared" si="3"/>
        <v>4.1000000000000002E-2</v>
      </c>
      <c r="I48" s="131">
        <f t="shared" si="3"/>
        <v>4.1000000000000002E-2</v>
      </c>
      <c r="J48" s="131">
        <f t="shared" si="3"/>
        <v>4.1000000000000002E-2</v>
      </c>
      <c r="K48" s="131">
        <f t="shared" si="3"/>
        <v>4.1000000000000002E-2</v>
      </c>
      <c r="L48" s="131">
        <f t="shared" si="3"/>
        <v>4.1000000000000002E-2</v>
      </c>
      <c r="M48" s="131">
        <f t="shared" si="3"/>
        <v>4.1000000000000002E-2</v>
      </c>
      <c r="N48" s="131">
        <f t="shared" si="3"/>
        <v>4.1000000000000002E-2</v>
      </c>
      <c r="O48" s="131">
        <f t="shared" si="3"/>
        <v>4.1000000000000002E-2</v>
      </c>
      <c r="P48" s="131">
        <f t="shared" si="3"/>
        <v>4.1000000000000002E-2</v>
      </c>
      <c r="Q48" s="131">
        <f t="shared" si="3"/>
        <v>4.1000000000000002E-2</v>
      </c>
      <c r="R48" s="131">
        <f t="shared" si="3"/>
        <v>4.1000000000000002E-2</v>
      </c>
      <c r="S48" s="131">
        <f t="shared" si="3"/>
        <v>4.1000000000000002E-2</v>
      </c>
      <c r="T48" s="131">
        <f t="shared" si="3"/>
        <v>4.1000000000000002E-2</v>
      </c>
      <c r="U48" s="131">
        <f t="shared" si="3"/>
        <v>4.1000000000000002E-2</v>
      </c>
      <c r="V48" s="131">
        <f t="shared" si="3"/>
        <v>4.1000000000000002E-2</v>
      </c>
      <c r="W48" s="131">
        <f t="shared" si="3"/>
        <v>4.1000000000000002E-2</v>
      </c>
      <c r="X48" s="131">
        <f t="shared" si="3"/>
        <v>4.1000000000000002E-2</v>
      </c>
      <c r="Y48" s="131">
        <f t="shared" si="3"/>
        <v>4.1000000000000002E-2</v>
      </c>
      <c r="Z48" s="131">
        <f t="shared" si="3"/>
        <v>4.1000000000000002E-2</v>
      </c>
      <c r="AA48" s="131">
        <f t="shared" si="3"/>
        <v>4.1000000000000002E-2</v>
      </c>
      <c r="AB48" s="131">
        <f t="shared" si="3"/>
        <v>4.1000000000000002E-2</v>
      </c>
      <c r="AC48" s="131">
        <f t="shared" si="3"/>
        <v>4.1000000000000002E-2</v>
      </c>
      <c r="AD48" s="131">
        <f t="shared" si="3"/>
        <v>4.1000000000000002E-2</v>
      </c>
      <c r="AE48" s="131">
        <f t="shared" si="3"/>
        <v>4.1000000000000002E-2</v>
      </c>
      <c r="AF48" s="131">
        <f t="shared" si="3"/>
        <v>4.1000000000000002E-2</v>
      </c>
      <c r="AG48" s="131">
        <f t="shared" si="3"/>
        <v>4.1000000000000002E-2</v>
      </c>
      <c r="AH48" s="131">
        <f t="shared" si="3"/>
        <v>4.1000000000000002E-2</v>
      </c>
      <c r="AI48" s="131">
        <f t="shared" si="3"/>
        <v>4.1000000000000002E-2</v>
      </c>
      <c r="AJ48" s="131">
        <f t="shared" si="3"/>
        <v>4.1000000000000002E-2</v>
      </c>
      <c r="AK48" s="131">
        <f t="shared" si="3"/>
        <v>4.1000000000000002E-2</v>
      </c>
      <c r="AL48" s="131">
        <f t="shared" si="3"/>
        <v>4.1000000000000002E-2</v>
      </c>
      <c r="AM48" s="131">
        <f t="shared" si="3"/>
        <v>4.1000000000000002E-2</v>
      </c>
      <c r="AN48" s="131">
        <f t="shared" si="3"/>
        <v>4.1000000000000002E-2</v>
      </c>
      <c r="AO48" s="131">
        <f t="shared" si="3"/>
        <v>4.1000000000000002E-2</v>
      </c>
      <c r="AP48" s="131">
        <f t="shared" si="3"/>
        <v>4.1000000000000002E-2</v>
      </c>
    </row>
    <row r="49" spans="1:45" x14ac:dyDescent="0.2">
      <c r="A49" s="130" t="s">
        <v>288</v>
      </c>
      <c r="B49" s="131">
        <f t="shared" si="2"/>
        <v>7.3999999999999996E-2</v>
      </c>
      <c r="C49" s="131">
        <f t="shared" si="3"/>
        <v>0.13307000000000002</v>
      </c>
      <c r="D49" s="131">
        <f t="shared" si="3"/>
        <v>0.17952586999999998</v>
      </c>
      <c r="E49" s="131">
        <f t="shared" si="3"/>
        <v>0.22788643066999992</v>
      </c>
      <c r="F49" s="131">
        <f t="shared" si="3"/>
        <v>0.27822977432746976</v>
      </c>
      <c r="G49" s="131">
        <f t="shared" si="3"/>
        <v>0.33063719507489586</v>
      </c>
      <c r="H49" s="131">
        <f t="shared" si="3"/>
        <v>0.38519332007296647</v>
      </c>
      <c r="I49" s="131">
        <f t="shared" si="3"/>
        <v>0.44198624619595805</v>
      </c>
      <c r="J49" s="131">
        <f t="shared" si="3"/>
        <v>0.50110768228999225</v>
      </c>
      <c r="K49" s="131">
        <f t="shared" si="3"/>
        <v>0.56265309726388191</v>
      </c>
      <c r="L49" s="131">
        <f t="shared" si="3"/>
        <v>0.62672187425170089</v>
      </c>
      <c r="M49" s="131">
        <f t="shared" si="3"/>
        <v>0.69341747109602059</v>
      </c>
      <c r="N49" s="131">
        <f t="shared" si="3"/>
        <v>0.76284758741095726</v>
      </c>
      <c r="O49" s="131">
        <f t="shared" si="3"/>
        <v>0.83512433849480638</v>
      </c>
      <c r="P49" s="131">
        <f t="shared" si="3"/>
        <v>0.91036443637309339</v>
      </c>
      <c r="Q49" s="131">
        <f t="shared" si="3"/>
        <v>0.98868937826439018</v>
      </c>
      <c r="R49" s="131">
        <f t="shared" si="3"/>
        <v>1.07022564277323</v>
      </c>
      <c r="S49" s="131">
        <f t="shared" si="3"/>
        <v>1.1551048941269322</v>
      </c>
      <c r="T49" s="131">
        <f t="shared" si="3"/>
        <v>1.2434641947861365</v>
      </c>
      <c r="U49" s="131">
        <f t="shared" si="3"/>
        <v>1.3354462267723677</v>
      </c>
      <c r="V49" s="131">
        <f t="shared" si="3"/>
        <v>1.4311995220700346</v>
      </c>
      <c r="W49" s="131">
        <f t="shared" si="3"/>
        <v>1.5308787024749058</v>
      </c>
      <c r="X49" s="131">
        <f t="shared" si="3"/>
        <v>1.6346447292763768</v>
      </c>
      <c r="Y49" s="131">
        <f t="shared" si="3"/>
        <v>1.7426651631767083</v>
      </c>
      <c r="Z49" s="131">
        <f t="shared" si="3"/>
        <v>1.855114434866953</v>
      </c>
      <c r="AA49" s="131">
        <f t="shared" si="3"/>
        <v>1.9721741266964981</v>
      </c>
      <c r="AB49" s="131">
        <f t="shared" si="3"/>
        <v>2.0940332658910541</v>
      </c>
      <c r="AC49" s="131">
        <f t="shared" si="3"/>
        <v>2.2208886297925869</v>
      </c>
      <c r="AD49" s="131">
        <f t="shared" si="3"/>
        <v>2.352945063614083</v>
      </c>
      <c r="AE49" s="131">
        <f t="shared" si="3"/>
        <v>2.4904158112222601</v>
      </c>
      <c r="AF49" s="131">
        <f t="shared" si="3"/>
        <v>2.6335228594823725</v>
      </c>
      <c r="AG49" s="131">
        <f t="shared" si="3"/>
        <v>2.7824972967211496</v>
      </c>
      <c r="AH49" s="131">
        <f t="shared" si="3"/>
        <v>2.9375796858867167</v>
      </c>
      <c r="AI49" s="131">
        <f t="shared" si="3"/>
        <v>3.0990204530080714</v>
      </c>
      <c r="AJ49" s="131">
        <f t="shared" si="3"/>
        <v>3.2670802915814017</v>
      </c>
      <c r="AK49" s="131">
        <f t="shared" si="3"/>
        <v>3.4420305835362388</v>
      </c>
      <c r="AL49" s="131">
        <f t="shared" si="3"/>
        <v>3.6241538374612245</v>
      </c>
      <c r="AM49" s="131">
        <f t="shared" si="3"/>
        <v>3.8137441447971341</v>
      </c>
      <c r="AN49" s="131">
        <f t="shared" si="3"/>
        <v>4.0111076547338165</v>
      </c>
      <c r="AO49" s="131">
        <f t="shared" si="3"/>
        <v>4.2165630685779023</v>
      </c>
      <c r="AP49" s="131">
        <f t="shared" si="3"/>
        <v>4.4304421543895955</v>
      </c>
      <c r="AQ49" s="82"/>
      <c r="AR49" s="82"/>
      <c r="AS49" s="82"/>
    </row>
    <row r="50" spans="1:45" x14ac:dyDescent="0.2">
      <c r="A50" s="132" t="s">
        <v>289</v>
      </c>
      <c r="B50" s="133">
        <f>'2. паспорт  ТП'!S23*1000000/1.2</f>
        <v>18240158.591666665</v>
      </c>
      <c r="C50" s="133">
        <f>D108*(1+C49)</f>
        <v>1884475.2341615914</v>
      </c>
      <c r="D50" s="133">
        <f t="shared" ref="D50:AR50" si="4">E108*(1+D49)</f>
        <v>4812931.4757318255</v>
      </c>
      <c r="E50" s="133">
        <f t="shared" si="4"/>
        <v>8437740.3508804664</v>
      </c>
      <c r="F50" s="133">
        <f t="shared" si="4"/>
        <v>9446911.8303081263</v>
      </c>
      <c r="G50" s="133">
        <f t="shared" si="4"/>
        <v>10272136.85456392</v>
      </c>
      <c r="H50" s="133">
        <f t="shared" si="4"/>
        <v>10693294.46560104</v>
      </c>
      <c r="I50" s="133">
        <f t="shared" si="4"/>
        <v>11131719.538690683</v>
      </c>
      <c r="J50" s="133">
        <f t="shared" si="4"/>
        <v>11588120.039777</v>
      </c>
      <c r="K50" s="133">
        <f t="shared" si="4"/>
        <v>12063232.961407857</v>
      </c>
      <c r="L50" s="133">
        <f t="shared" si="4"/>
        <v>12557825.512825577</v>
      </c>
      <c r="M50" s="133">
        <f t="shared" si="4"/>
        <v>13072696.358851425</v>
      </c>
      <c r="N50" s="133">
        <f t="shared" si="4"/>
        <v>13608676.909564333</v>
      </c>
      <c r="O50" s="133">
        <f t="shared" si="4"/>
        <v>14166632.662856469</v>
      </c>
      <c r="P50" s="133">
        <f t="shared" si="4"/>
        <v>14747464.602033585</v>
      </c>
      <c r="Q50" s="133">
        <f t="shared" si="4"/>
        <v>15352110.65071696</v>
      </c>
      <c r="R50" s="133">
        <f t="shared" si="4"/>
        <v>15981547.187396355</v>
      </c>
      <c r="S50" s="133">
        <f t="shared" si="4"/>
        <v>16636790.622079603</v>
      </c>
      <c r="T50" s="133">
        <f t="shared" si="4"/>
        <v>17318899.037584867</v>
      </c>
      <c r="U50" s="133">
        <f t="shared" si="4"/>
        <v>18028973.898125846</v>
      </c>
      <c r="V50" s="133">
        <f t="shared" si="4"/>
        <v>18768161.827949002</v>
      </c>
      <c r="W50" s="133">
        <f t="shared" si="4"/>
        <v>19537656.462894909</v>
      </c>
      <c r="X50" s="133">
        <f t="shared" si="4"/>
        <v>20338700.3778736</v>
      </c>
      <c r="Y50" s="133">
        <f t="shared" si="4"/>
        <v>21172587.093366418</v>
      </c>
      <c r="Z50" s="133">
        <f t="shared" si="4"/>
        <v>22040663.164194439</v>
      </c>
      <c r="AA50" s="133">
        <f t="shared" si="4"/>
        <v>22944330.353926413</v>
      </c>
      <c r="AB50" s="133">
        <f t="shared" si="4"/>
        <v>23885047.898437392</v>
      </c>
      <c r="AC50" s="133">
        <f t="shared" si="4"/>
        <v>24864334.862273321</v>
      </c>
      <c r="AD50" s="133">
        <f t="shared" si="4"/>
        <v>25883772.591626529</v>
      </c>
      <c r="AE50" s="133">
        <f t="shared" si="4"/>
        <v>26945007.267883211</v>
      </c>
      <c r="AF50" s="133">
        <f t="shared" si="4"/>
        <v>28049752.565866422</v>
      </c>
      <c r="AG50" s="133">
        <f t="shared" si="4"/>
        <v>29199792.421066944</v>
      </c>
      <c r="AH50" s="133">
        <f t="shared" si="4"/>
        <v>30396983.91033069</v>
      </c>
      <c r="AI50" s="133">
        <f t="shared" si="4"/>
        <v>31643260.250654243</v>
      </c>
      <c r="AJ50" s="133">
        <f t="shared" si="4"/>
        <v>32940633.92093106</v>
      </c>
      <c r="AK50" s="133">
        <f t="shared" si="4"/>
        <v>34291199.911689229</v>
      </c>
      <c r="AL50" s="133">
        <f t="shared" si="4"/>
        <v>35697139.108068489</v>
      </c>
      <c r="AM50" s="133">
        <f t="shared" si="4"/>
        <v>37160721.81149929</v>
      </c>
      <c r="AN50" s="133">
        <f t="shared" si="4"/>
        <v>38684311.405770764</v>
      </c>
      <c r="AO50" s="133">
        <f t="shared" si="4"/>
        <v>40270368.173407361</v>
      </c>
      <c r="AP50" s="133">
        <f t="shared" si="4"/>
        <v>0</v>
      </c>
      <c r="AQ50" s="133">
        <f t="shared" si="4"/>
        <v>0</v>
      </c>
      <c r="AR50" s="133">
        <f t="shared" si="4"/>
        <v>0</v>
      </c>
      <c r="AS50" s="82"/>
    </row>
    <row r="51" spans="1:45" x14ac:dyDescent="0.2">
      <c r="AS51" s="82"/>
    </row>
    <row r="52" spans="1:45" x14ac:dyDescent="0.2">
      <c r="A52" s="134" t="s">
        <v>290</v>
      </c>
      <c r="B52" s="135">
        <f>B58</f>
        <v>1</v>
      </c>
      <c r="C52" s="135">
        <f t="shared" ref="C52:AO52" si="5">C58</f>
        <v>2</v>
      </c>
      <c r="D52" s="135">
        <f t="shared" si="5"/>
        <v>3</v>
      </c>
      <c r="E52" s="135">
        <f t="shared" si="5"/>
        <v>4</v>
      </c>
      <c r="F52" s="135">
        <f t="shared" si="5"/>
        <v>5</v>
      </c>
      <c r="G52" s="135">
        <f t="shared" si="5"/>
        <v>6</v>
      </c>
      <c r="H52" s="135">
        <f t="shared" si="5"/>
        <v>7</v>
      </c>
      <c r="I52" s="135">
        <f t="shared" si="5"/>
        <v>8</v>
      </c>
      <c r="J52" s="135">
        <f t="shared" si="5"/>
        <v>9</v>
      </c>
      <c r="K52" s="135">
        <f t="shared" si="5"/>
        <v>10</v>
      </c>
      <c r="L52" s="135">
        <f t="shared" si="5"/>
        <v>11</v>
      </c>
      <c r="M52" s="135">
        <f t="shared" si="5"/>
        <v>12</v>
      </c>
      <c r="N52" s="135">
        <f t="shared" si="5"/>
        <v>13</v>
      </c>
      <c r="O52" s="135">
        <f t="shared" si="5"/>
        <v>14</v>
      </c>
      <c r="P52" s="135">
        <f t="shared" si="5"/>
        <v>15</v>
      </c>
      <c r="Q52" s="135">
        <f t="shared" si="5"/>
        <v>16</v>
      </c>
      <c r="R52" s="135">
        <f t="shared" si="5"/>
        <v>17</v>
      </c>
      <c r="S52" s="135">
        <f t="shared" si="5"/>
        <v>18</v>
      </c>
      <c r="T52" s="135">
        <f t="shared" si="5"/>
        <v>19</v>
      </c>
      <c r="U52" s="135">
        <f t="shared" si="5"/>
        <v>20</v>
      </c>
      <c r="V52" s="135">
        <f t="shared" si="5"/>
        <v>21</v>
      </c>
      <c r="W52" s="135">
        <f t="shared" si="5"/>
        <v>22</v>
      </c>
      <c r="X52" s="135">
        <f t="shared" si="5"/>
        <v>23</v>
      </c>
      <c r="Y52" s="135">
        <f t="shared" si="5"/>
        <v>24</v>
      </c>
      <c r="Z52" s="135">
        <f t="shared" si="5"/>
        <v>25</v>
      </c>
      <c r="AA52" s="135">
        <f t="shared" si="5"/>
        <v>26</v>
      </c>
      <c r="AB52" s="135">
        <f t="shared" si="5"/>
        <v>27</v>
      </c>
      <c r="AC52" s="135">
        <f t="shared" si="5"/>
        <v>28</v>
      </c>
      <c r="AD52" s="135">
        <f t="shared" si="5"/>
        <v>29</v>
      </c>
      <c r="AE52" s="135">
        <f t="shared" si="5"/>
        <v>30</v>
      </c>
      <c r="AF52" s="135">
        <f t="shared" si="5"/>
        <v>31</v>
      </c>
      <c r="AG52" s="135">
        <f t="shared" si="5"/>
        <v>32</v>
      </c>
      <c r="AH52" s="135">
        <f t="shared" si="5"/>
        <v>33</v>
      </c>
      <c r="AI52" s="135">
        <f t="shared" si="5"/>
        <v>34</v>
      </c>
      <c r="AJ52" s="135">
        <f t="shared" si="5"/>
        <v>35</v>
      </c>
      <c r="AK52" s="135">
        <f t="shared" si="5"/>
        <v>36</v>
      </c>
      <c r="AL52" s="135">
        <f t="shared" si="5"/>
        <v>37</v>
      </c>
      <c r="AM52" s="135">
        <f t="shared" si="5"/>
        <v>38</v>
      </c>
      <c r="AN52" s="135">
        <f t="shared" si="5"/>
        <v>39</v>
      </c>
      <c r="AO52" s="135">
        <f t="shared" si="5"/>
        <v>40</v>
      </c>
      <c r="AP52" s="135">
        <f>AP58</f>
        <v>41</v>
      </c>
      <c r="AS52" s="82"/>
    </row>
    <row r="53" spans="1:45" x14ac:dyDescent="0.2">
      <c r="A53" s="136" t="s">
        <v>291</v>
      </c>
      <c r="B53" s="137">
        <v>0</v>
      </c>
      <c r="C53" s="137">
        <f t="shared" ref="C53:AP53" si="6">B53+B54-B55</f>
        <v>0</v>
      </c>
      <c r="D53" s="137">
        <f t="shared" si="6"/>
        <v>0</v>
      </c>
      <c r="E53" s="137">
        <f t="shared" si="6"/>
        <v>0</v>
      </c>
      <c r="F53" s="137">
        <f t="shared" si="6"/>
        <v>0</v>
      </c>
      <c r="G53" s="137">
        <f t="shared" si="6"/>
        <v>0</v>
      </c>
      <c r="H53" s="137">
        <f t="shared" si="6"/>
        <v>0</v>
      </c>
      <c r="I53" s="137">
        <f t="shared" si="6"/>
        <v>0</v>
      </c>
      <c r="J53" s="137">
        <f t="shared" si="6"/>
        <v>0</v>
      </c>
      <c r="K53" s="137">
        <f t="shared" si="6"/>
        <v>0</v>
      </c>
      <c r="L53" s="137">
        <f t="shared" si="6"/>
        <v>0</v>
      </c>
      <c r="M53" s="137">
        <f t="shared" si="6"/>
        <v>0</v>
      </c>
      <c r="N53" s="137">
        <f t="shared" si="6"/>
        <v>0</v>
      </c>
      <c r="O53" s="137">
        <f t="shared" si="6"/>
        <v>0</v>
      </c>
      <c r="P53" s="137">
        <f t="shared" si="6"/>
        <v>0</v>
      </c>
      <c r="Q53" s="137">
        <f t="shared" si="6"/>
        <v>0</v>
      </c>
      <c r="R53" s="137">
        <f t="shared" si="6"/>
        <v>0</v>
      </c>
      <c r="S53" s="137">
        <f t="shared" si="6"/>
        <v>0</v>
      </c>
      <c r="T53" s="137">
        <f t="shared" si="6"/>
        <v>0</v>
      </c>
      <c r="U53" s="137">
        <f t="shared" si="6"/>
        <v>0</v>
      </c>
      <c r="V53" s="137">
        <f t="shared" si="6"/>
        <v>0</v>
      </c>
      <c r="W53" s="137">
        <f t="shared" si="6"/>
        <v>0</v>
      </c>
      <c r="X53" s="137">
        <f t="shared" si="6"/>
        <v>0</v>
      </c>
      <c r="Y53" s="137">
        <f t="shared" si="6"/>
        <v>0</v>
      </c>
      <c r="Z53" s="137">
        <f t="shared" si="6"/>
        <v>0</v>
      </c>
      <c r="AA53" s="137">
        <f t="shared" si="6"/>
        <v>0</v>
      </c>
      <c r="AB53" s="137">
        <f t="shared" si="6"/>
        <v>0</v>
      </c>
      <c r="AC53" s="137">
        <f t="shared" si="6"/>
        <v>0</v>
      </c>
      <c r="AD53" s="137">
        <f t="shared" si="6"/>
        <v>0</v>
      </c>
      <c r="AE53" s="137">
        <f t="shared" si="6"/>
        <v>0</v>
      </c>
      <c r="AF53" s="137">
        <f t="shared" si="6"/>
        <v>0</v>
      </c>
      <c r="AG53" s="137">
        <f t="shared" si="6"/>
        <v>0</v>
      </c>
      <c r="AH53" s="137">
        <f t="shared" si="6"/>
        <v>0</v>
      </c>
      <c r="AI53" s="137">
        <f t="shared" si="6"/>
        <v>0</v>
      </c>
      <c r="AJ53" s="137">
        <f t="shared" si="6"/>
        <v>0</v>
      </c>
      <c r="AK53" s="137">
        <f t="shared" si="6"/>
        <v>0</v>
      </c>
      <c r="AL53" s="137">
        <f t="shared" si="6"/>
        <v>0</v>
      </c>
      <c r="AM53" s="137">
        <f t="shared" si="6"/>
        <v>0</v>
      </c>
      <c r="AN53" s="137">
        <f t="shared" si="6"/>
        <v>0</v>
      </c>
      <c r="AO53" s="137">
        <f t="shared" si="6"/>
        <v>0</v>
      </c>
      <c r="AP53" s="137">
        <f t="shared" si="6"/>
        <v>0</v>
      </c>
      <c r="AS53" s="82"/>
    </row>
    <row r="54" spans="1:45" x14ac:dyDescent="0.2">
      <c r="A54" s="136" t="s">
        <v>292</v>
      </c>
      <c r="B54" s="137">
        <f>B25*B28*B43*1.18</f>
        <v>0</v>
      </c>
      <c r="C54" s="137">
        <v>0</v>
      </c>
      <c r="D54" s="137">
        <v>0</v>
      </c>
      <c r="E54" s="137">
        <v>0</v>
      </c>
      <c r="F54" s="137">
        <v>0</v>
      </c>
      <c r="G54" s="137">
        <v>0</v>
      </c>
      <c r="H54" s="137">
        <v>0</v>
      </c>
      <c r="I54" s="137">
        <v>0</v>
      </c>
      <c r="J54" s="137">
        <v>0</v>
      </c>
      <c r="K54" s="137">
        <v>0</v>
      </c>
      <c r="L54" s="137">
        <v>0</v>
      </c>
      <c r="M54" s="137">
        <v>0</v>
      </c>
      <c r="N54" s="137">
        <v>0</v>
      </c>
      <c r="O54" s="137">
        <v>0</v>
      </c>
      <c r="P54" s="137">
        <v>0</v>
      </c>
      <c r="Q54" s="137">
        <v>0</v>
      </c>
      <c r="R54" s="137">
        <v>0</v>
      </c>
      <c r="S54" s="137">
        <v>0</v>
      </c>
      <c r="T54" s="137">
        <v>0</v>
      </c>
      <c r="U54" s="137">
        <v>0</v>
      </c>
      <c r="V54" s="137">
        <v>0</v>
      </c>
      <c r="W54" s="137">
        <v>0</v>
      </c>
      <c r="X54" s="137">
        <v>0</v>
      </c>
      <c r="Y54" s="137">
        <v>0</v>
      </c>
      <c r="Z54" s="137">
        <v>0</v>
      </c>
      <c r="AA54" s="137">
        <v>0</v>
      </c>
      <c r="AB54" s="137">
        <v>0</v>
      </c>
      <c r="AC54" s="137">
        <v>0</v>
      </c>
      <c r="AD54" s="137">
        <v>0</v>
      </c>
      <c r="AE54" s="137">
        <v>0</v>
      </c>
      <c r="AF54" s="137">
        <v>0</v>
      </c>
      <c r="AG54" s="137">
        <v>0</v>
      </c>
      <c r="AH54" s="137">
        <v>0</v>
      </c>
      <c r="AI54" s="137">
        <v>0</v>
      </c>
      <c r="AJ54" s="137">
        <v>0</v>
      </c>
      <c r="AK54" s="137">
        <v>0</v>
      </c>
      <c r="AL54" s="137">
        <v>0</v>
      </c>
      <c r="AM54" s="137">
        <v>0</v>
      </c>
      <c r="AN54" s="137">
        <v>0</v>
      </c>
      <c r="AO54" s="137">
        <v>0</v>
      </c>
      <c r="AP54" s="137">
        <v>0</v>
      </c>
      <c r="AS54" s="82"/>
    </row>
    <row r="55" spans="1:45" x14ac:dyDescent="0.2">
      <c r="A55" s="136" t="s">
        <v>293</v>
      </c>
      <c r="B55" s="137">
        <f>$B$54/$B$40</f>
        <v>0</v>
      </c>
      <c r="C55" s="137">
        <f t="shared" ref="C55:AP55" si="7">IF(ROUND(C53,1)=0,0,B55+C54/$B$40)</f>
        <v>0</v>
      </c>
      <c r="D55" s="137">
        <f t="shared" si="7"/>
        <v>0</v>
      </c>
      <c r="E55" s="137">
        <f t="shared" si="7"/>
        <v>0</v>
      </c>
      <c r="F55" s="137">
        <f t="shared" si="7"/>
        <v>0</v>
      </c>
      <c r="G55" s="137">
        <f t="shared" si="7"/>
        <v>0</v>
      </c>
      <c r="H55" s="137">
        <f t="shared" si="7"/>
        <v>0</v>
      </c>
      <c r="I55" s="137">
        <f t="shared" si="7"/>
        <v>0</v>
      </c>
      <c r="J55" s="137">
        <f t="shared" si="7"/>
        <v>0</v>
      </c>
      <c r="K55" s="137">
        <f t="shared" si="7"/>
        <v>0</v>
      </c>
      <c r="L55" s="137">
        <f t="shared" si="7"/>
        <v>0</v>
      </c>
      <c r="M55" s="137">
        <f t="shared" si="7"/>
        <v>0</v>
      </c>
      <c r="N55" s="137">
        <f t="shared" si="7"/>
        <v>0</v>
      </c>
      <c r="O55" s="137">
        <f t="shared" si="7"/>
        <v>0</v>
      </c>
      <c r="P55" s="137">
        <f t="shared" si="7"/>
        <v>0</v>
      </c>
      <c r="Q55" s="137">
        <f t="shared" si="7"/>
        <v>0</v>
      </c>
      <c r="R55" s="137">
        <f t="shared" si="7"/>
        <v>0</v>
      </c>
      <c r="S55" s="137">
        <f t="shared" si="7"/>
        <v>0</v>
      </c>
      <c r="T55" s="137">
        <f t="shared" si="7"/>
        <v>0</v>
      </c>
      <c r="U55" s="137">
        <f t="shared" si="7"/>
        <v>0</v>
      </c>
      <c r="V55" s="137">
        <f t="shared" si="7"/>
        <v>0</v>
      </c>
      <c r="W55" s="137">
        <f t="shared" si="7"/>
        <v>0</v>
      </c>
      <c r="X55" s="137">
        <f t="shared" si="7"/>
        <v>0</v>
      </c>
      <c r="Y55" s="137">
        <f t="shared" si="7"/>
        <v>0</v>
      </c>
      <c r="Z55" s="137">
        <f t="shared" si="7"/>
        <v>0</v>
      </c>
      <c r="AA55" s="137">
        <f t="shared" si="7"/>
        <v>0</v>
      </c>
      <c r="AB55" s="137">
        <f t="shared" si="7"/>
        <v>0</v>
      </c>
      <c r="AC55" s="137">
        <f t="shared" si="7"/>
        <v>0</v>
      </c>
      <c r="AD55" s="137">
        <f t="shared" si="7"/>
        <v>0</v>
      </c>
      <c r="AE55" s="137">
        <f t="shared" si="7"/>
        <v>0</v>
      </c>
      <c r="AF55" s="137">
        <f t="shared" si="7"/>
        <v>0</v>
      </c>
      <c r="AG55" s="137">
        <f t="shared" si="7"/>
        <v>0</v>
      </c>
      <c r="AH55" s="137">
        <f t="shared" si="7"/>
        <v>0</v>
      </c>
      <c r="AI55" s="137">
        <f t="shared" si="7"/>
        <v>0</v>
      </c>
      <c r="AJ55" s="137">
        <f t="shared" si="7"/>
        <v>0</v>
      </c>
      <c r="AK55" s="137">
        <f t="shared" si="7"/>
        <v>0</v>
      </c>
      <c r="AL55" s="137">
        <f t="shared" si="7"/>
        <v>0</v>
      </c>
      <c r="AM55" s="137">
        <f t="shared" si="7"/>
        <v>0</v>
      </c>
      <c r="AN55" s="137">
        <f t="shared" si="7"/>
        <v>0</v>
      </c>
      <c r="AO55" s="137">
        <f t="shared" si="7"/>
        <v>0</v>
      </c>
      <c r="AP55" s="137">
        <f t="shared" si="7"/>
        <v>0</v>
      </c>
    </row>
    <row r="56" spans="1:45" x14ac:dyDescent="0.2">
      <c r="A56" s="138" t="s">
        <v>294</v>
      </c>
      <c r="B56" s="139">
        <f t="shared" ref="B56:AP56" si="8">AVERAGE(SUM(B53:B54),(SUM(B53:B54)-B55))*$B$42</f>
        <v>0</v>
      </c>
      <c r="C56" s="139">
        <f t="shared" si="8"/>
        <v>0</v>
      </c>
      <c r="D56" s="139">
        <f t="shared" si="8"/>
        <v>0</v>
      </c>
      <c r="E56" s="139">
        <f t="shared" si="8"/>
        <v>0</v>
      </c>
      <c r="F56" s="139">
        <f t="shared" si="8"/>
        <v>0</v>
      </c>
      <c r="G56" s="139">
        <f t="shared" si="8"/>
        <v>0</v>
      </c>
      <c r="H56" s="139">
        <f t="shared" si="8"/>
        <v>0</v>
      </c>
      <c r="I56" s="139">
        <f t="shared" si="8"/>
        <v>0</v>
      </c>
      <c r="J56" s="139">
        <f t="shared" si="8"/>
        <v>0</v>
      </c>
      <c r="K56" s="139">
        <f t="shared" si="8"/>
        <v>0</v>
      </c>
      <c r="L56" s="139">
        <f t="shared" si="8"/>
        <v>0</v>
      </c>
      <c r="M56" s="139">
        <f t="shared" si="8"/>
        <v>0</v>
      </c>
      <c r="N56" s="139">
        <f t="shared" si="8"/>
        <v>0</v>
      </c>
      <c r="O56" s="139">
        <f t="shared" si="8"/>
        <v>0</v>
      </c>
      <c r="P56" s="139">
        <f t="shared" si="8"/>
        <v>0</v>
      </c>
      <c r="Q56" s="139">
        <f t="shared" si="8"/>
        <v>0</v>
      </c>
      <c r="R56" s="139">
        <f t="shared" si="8"/>
        <v>0</v>
      </c>
      <c r="S56" s="139">
        <f t="shared" si="8"/>
        <v>0</v>
      </c>
      <c r="T56" s="139">
        <f t="shared" si="8"/>
        <v>0</v>
      </c>
      <c r="U56" s="139">
        <f t="shared" si="8"/>
        <v>0</v>
      </c>
      <c r="V56" s="139">
        <f t="shared" si="8"/>
        <v>0</v>
      </c>
      <c r="W56" s="139">
        <f t="shared" si="8"/>
        <v>0</v>
      </c>
      <c r="X56" s="139">
        <f t="shared" si="8"/>
        <v>0</v>
      </c>
      <c r="Y56" s="139">
        <f t="shared" si="8"/>
        <v>0</v>
      </c>
      <c r="Z56" s="139">
        <f t="shared" si="8"/>
        <v>0</v>
      </c>
      <c r="AA56" s="139">
        <f t="shared" si="8"/>
        <v>0</v>
      </c>
      <c r="AB56" s="139">
        <f t="shared" si="8"/>
        <v>0</v>
      </c>
      <c r="AC56" s="139">
        <f t="shared" si="8"/>
        <v>0</v>
      </c>
      <c r="AD56" s="139">
        <f t="shared" si="8"/>
        <v>0</v>
      </c>
      <c r="AE56" s="139">
        <f t="shared" si="8"/>
        <v>0</v>
      </c>
      <c r="AF56" s="139">
        <f t="shared" si="8"/>
        <v>0</v>
      </c>
      <c r="AG56" s="139">
        <f t="shared" si="8"/>
        <v>0</v>
      </c>
      <c r="AH56" s="139">
        <f t="shared" si="8"/>
        <v>0</v>
      </c>
      <c r="AI56" s="139">
        <f t="shared" si="8"/>
        <v>0</v>
      </c>
      <c r="AJ56" s="139">
        <f t="shared" si="8"/>
        <v>0</v>
      </c>
      <c r="AK56" s="139">
        <f t="shared" si="8"/>
        <v>0</v>
      </c>
      <c r="AL56" s="139">
        <f t="shared" si="8"/>
        <v>0</v>
      </c>
      <c r="AM56" s="139">
        <f t="shared" si="8"/>
        <v>0</v>
      </c>
      <c r="AN56" s="139">
        <f t="shared" si="8"/>
        <v>0</v>
      </c>
      <c r="AO56" s="139">
        <f t="shared" si="8"/>
        <v>0</v>
      </c>
      <c r="AP56" s="139">
        <f t="shared" si="8"/>
        <v>0</v>
      </c>
    </row>
    <row r="57" spans="1:45" s="140" customFormat="1" x14ac:dyDescent="0.2">
      <c r="A57" s="141"/>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85"/>
      <c r="AR57" s="85"/>
      <c r="AS57" s="85"/>
    </row>
    <row r="58" spans="1:45" x14ac:dyDescent="0.2">
      <c r="A58" s="134" t="s">
        <v>295</v>
      </c>
      <c r="B58" s="135">
        <v>1</v>
      </c>
      <c r="C58" s="135">
        <f>B58+1</f>
        <v>2</v>
      </c>
      <c r="D58" s="135">
        <f t="shared" ref="D58:AP58" si="9">C58+1</f>
        <v>3</v>
      </c>
      <c r="E58" s="135">
        <f t="shared" si="9"/>
        <v>4</v>
      </c>
      <c r="F58" s="135">
        <f t="shared" si="9"/>
        <v>5</v>
      </c>
      <c r="G58" s="135">
        <f t="shared" si="9"/>
        <v>6</v>
      </c>
      <c r="H58" s="135">
        <f t="shared" si="9"/>
        <v>7</v>
      </c>
      <c r="I58" s="135">
        <f t="shared" si="9"/>
        <v>8</v>
      </c>
      <c r="J58" s="135">
        <f t="shared" si="9"/>
        <v>9</v>
      </c>
      <c r="K58" s="135">
        <f t="shared" si="9"/>
        <v>10</v>
      </c>
      <c r="L58" s="135">
        <f t="shared" si="9"/>
        <v>11</v>
      </c>
      <c r="M58" s="135">
        <f t="shared" si="9"/>
        <v>12</v>
      </c>
      <c r="N58" s="135">
        <f t="shared" si="9"/>
        <v>13</v>
      </c>
      <c r="O58" s="135">
        <f t="shared" si="9"/>
        <v>14</v>
      </c>
      <c r="P58" s="135">
        <f t="shared" si="9"/>
        <v>15</v>
      </c>
      <c r="Q58" s="135">
        <f t="shared" si="9"/>
        <v>16</v>
      </c>
      <c r="R58" s="135">
        <f t="shared" si="9"/>
        <v>17</v>
      </c>
      <c r="S58" s="135">
        <f t="shared" si="9"/>
        <v>18</v>
      </c>
      <c r="T58" s="135">
        <f t="shared" si="9"/>
        <v>19</v>
      </c>
      <c r="U58" s="135">
        <f t="shared" si="9"/>
        <v>20</v>
      </c>
      <c r="V58" s="135">
        <f t="shared" si="9"/>
        <v>21</v>
      </c>
      <c r="W58" s="135">
        <f t="shared" si="9"/>
        <v>22</v>
      </c>
      <c r="X58" s="135">
        <f t="shared" si="9"/>
        <v>23</v>
      </c>
      <c r="Y58" s="135">
        <f t="shared" si="9"/>
        <v>24</v>
      </c>
      <c r="Z58" s="135">
        <f t="shared" si="9"/>
        <v>25</v>
      </c>
      <c r="AA58" s="135">
        <f t="shared" si="9"/>
        <v>26</v>
      </c>
      <c r="AB58" s="135">
        <f t="shared" si="9"/>
        <v>27</v>
      </c>
      <c r="AC58" s="135">
        <f t="shared" si="9"/>
        <v>28</v>
      </c>
      <c r="AD58" s="135">
        <f t="shared" si="9"/>
        <v>29</v>
      </c>
      <c r="AE58" s="135">
        <f t="shared" si="9"/>
        <v>30</v>
      </c>
      <c r="AF58" s="135">
        <f t="shared" si="9"/>
        <v>31</v>
      </c>
      <c r="AG58" s="135">
        <f t="shared" si="9"/>
        <v>32</v>
      </c>
      <c r="AH58" s="135">
        <f t="shared" si="9"/>
        <v>33</v>
      </c>
      <c r="AI58" s="135">
        <f t="shared" si="9"/>
        <v>34</v>
      </c>
      <c r="AJ58" s="135">
        <f t="shared" si="9"/>
        <v>35</v>
      </c>
      <c r="AK58" s="135">
        <f t="shared" si="9"/>
        <v>36</v>
      </c>
      <c r="AL58" s="135">
        <f t="shared" si="9"/>
        <v>37</v>
      </c>
      <c r="AM58" s="135">
        <f t="shared" si="9"/>
        <v>38</v>
      </c>
      <c r="AN58" s="135">
        <f t="shared" si="9"/>
        <v>39</v>
      </c>
      <c r="AO58" s="135">
        <f t="shared" si="9"/>
        <v>40</v>
      </c>
      <c r="AP58" s="135">
        <f t="shared" si="9"/>
        <v>41</v>
      </c>
    </row>
    <row r="59" spans="1:45" ht="14.25" x14ac:dyDescent="0.2">
      <c r="A59" s="143" t="s">
        <v>296</v>
      </c>
      <c r="B59" s="144">
        <f t="shared" ref="B59:AP59" si="10">B50*$B$28</f>
        <v>18240158.591666665</v>
      </c>
      <c r="C59" s="144">
        <f t="shared" si="10"/>
        <v>1884475.2341615914</v>
      </c>
      <c r="D59" s="144">
        <f t="shared" si="10"/>
        <v>4812931.4757318255</v>
      </c>
      <c r="E59" s="144">
        <f t="shared" si="10"/>
        <v>8437740.3508804664</v>
      </c>
      <c r="F59" s="144">
        <f t="shared" si="10"/>
        <v>9446911.8303081263</v>
      </c>
      <c r="G59" s="144">
        <f t="shared" si="10"/>
        <v>10272136.85456392</v>
      </c>
      <c r="H59" s="144">
        <f t="shared" si="10"/>
        <v>10693294.46560104</v>
      </c>
      <c r="I59" s="144">
        <f t="shared" si="10"/>
        <v>11131719.538690683</v>
      </c>
      <c r="J59" s="144">
        <f t="shared" si="10"/>
        <v>11588120.039777</v>
      </c>
      <c r="K59" s="144">
        <f t="shared" si="10"/>
        <v>12063232.961407857</v>
      </c>
      <c r="L59" s="144">
        <f t="shared" si="10"/>
        <v>12557825.512825577</v>
      </c>
      <c r="M59" s="144">
        <f t="shared" si="10"/>
        <v>13072696.358851425</v>
      </c>
      <c r="N59" s="144">
        <f t="shared" si="10"/>
        <v>13608676.909564333</v>
      </c>
      <c r="O59" s="144">
        <f t="shared" si="10"/>
        <v>14166632.662856469</v>
      </c>
      <c r="P59" s="144">
        <f t="shared" si="10"/>
        <v>14747464.602033585</v>
      </c>
      <c r="Q59" s="144">
        <f t="shared" si="10"/>
        <v>15352110.65071696</v>
      </c>
      <c r="R59" s="144">
        <f t="shared" si="10"/>
        <v>15981547.187396355</v>
      </c>
      <c r="S59" s="144">
        <f t="shared" si="10"/>
        <v>16636790.622079603</v>
      </c>
      <c r="T59" s="144">
        <f t="shared" si="10"/>
        <v>17318899.037584867</v>
      </c>
      <c r="U59" s="144">
        <f t="shared" si="10"/>
        <v>18028973.898125846</v>
      </c>
      <c r="V59" s="144">
        <f t="shared" si="10"/>
        <v>18768161.827949002</v>
      </c>
      <c r="W59" s="144">
        <f t="shared" si="10"/>
        <v>19537656.462894909</v>
      </c>
      <c r="X59" s="144">
        <f t="shared" si="10"/>
        <v>20338700.3778736</v>
      </c>
      <c r="Y59" s="144">
        <f t="shared" si="10"/>
        <v>21172587.093366418</v>
      </c>
      <c r="Z59" s="144">
        <f t="shared" si="10"/>
        <v>22040663.164194439</v>
      </c>
      <c r="AA59" s="144">
        <f t="shared" si="10"/>
        <v>22944330.353926413</v>
      </c>
      <c r="AB59" s="144">
        <f t="shared" si="10"/>
        <v>23885047.898437392</v>
      </c>
      <c r="AC59" s="144">
        <f t="shared" si="10"/>
        <v>24864334.862273321</v>
      </c>
      <c r="AD59" s="144">
        <f t="shared" si="10"/>
        <v>25883772.591626529</v>
      </c>
      <c r="AE59" s="144">
        <f t="shared" si="10"/>
        <v>26945007.267883211</v>
      </c>
      <c r="AF59" s="144">
        <f t="shared" si="10"/>
        <v>28049752.565866422</v>
      </c>
      <c r="AG59" s="144">
        <f t="shared" si="10"/>
        <v>29199792.421066944</v>
      </c>
      <c r="AH59" s="144">
        <f t="shared" si="10"/>
        <v>30396983.91033069</v>
      </c>
      <c r="AI59" s="144">
        <f t="shared" si="10"/>
        <v>31643260.250654243</v>
      </c>
      <c r="AJ59" s="144">
        <f t="shared" si="10"/>
        <v>32940633.92093106</v>
      </c>
      <c r="AK59" s="144">
        <f t="shared" si="10"/>
        <v>34291199.911689229</v>
      </c>
      <c r="AL59" s="144">
        <f t="shared" si="10"/>
        <v>35697139.108068489</v>
      </c>
      <c r="AM59" s="144">
        <f t="shared" si="10"/>
        <v>37160721.81149929</v>
      </c>
      <c r="AN59" s="144">
        <f t="shared" si="10"/>
        <v>38684311.405770764</v>
      </c>
      <c r="AO59" s="144">
        <f t="shared" si="10"/>
        <v>40270368.173407361</v>
      </c>
      <c r="AP59" s="144">
        <f t="shared" si="10"/>
        <v>0</v>
      </c>
    </row>
    <row r="60" spans="1:45" x14ac:dyDescent="0.2">
      <c r="A60" s="136" t="s">
        <v>297</v>
      </c>
      <c r="B60" s="137">
        <f t="shared" ref="B60:Z60" si="11">SUM(B61:B65)</f>
        <v>0</v>
      </c>
      <c r="C60" s="137">
        <f t="shared" si="11"/>
        <v>0</v>
      </c>
      <c r="D60" s="137">
        <f>SUM(D61:D65)</f>
        <v>0</v>
      </c>
      <c r="E60" s="137">
        <f t="shared" si="11"/>
        <v>0</v>
      </c>
      <c r="F60" s="137">
        <f t="shared" si="11"/>
        <v>0</v>
      </c>
      <c r="G60" s="137">
        <f t="shared" si="11"/>
        <v>0</v>
      </c>
      <c r="H60" s="137">
        <f t="shared" si="11"/>
        <v>-234989.29325205818</v>
      </c>
      <c r="I60" s="137">
        <f t="shared" si="11"/>
        <v>0</v>
      </c>
      <c r="J60" s="137">
        <f t="shared" si="11"/>
        <v>0</v>
      </c>
      <c r="K60" s="137">
        <f t="shared" si="11"/>
        <v>0</v>
      </c>
      <c r="L60" s="137">
        <f t="shared" si="11"/>
        <v>0</v>
      </c>
      <c r="M60" s="137">
        <f t="shared" si="11"/>
        <v>0</v>
      </c>
      <c r="N60" s="137">
        <f t="shared" si="11"/>
        <v>-299055.95318274829</v>
      </c>
      <c r="O60" s="137">
        <f t="shared" si="11"/>
        <v>0</v>
      </c>
      <c r="P60" s="137">
        <f t="shared" si="11"/>
        <v>0</v>
      </c>
      <c r="Q60" s="137">
        <f t="shared" si="11"/>
        <v>0</v>
      </c>
      <c r="R60" s="137">
        <f t="shared" si="11"/>
        <v>0</v>
      </c>
      <c r="S60" s="137">
        <f t="shared" si="11"/>
        <v>0</v>
      </c>
      <c r="T60" s="137">
        <f t="shared" si="11"/>
        <v>-380589.5234473999</v>
      </c>
      <c r="U60" s="137">
        <f t="shared" si="11"/>
        <v>0</v>
      </c>
      <c r="V60" s="137">
        <f t="shared" si="11"/>
        <v>0</v>
      </c>
      <c r="W60" s="137">
        <f t="shared" si="11"/>
        <v>0</v>
      </c>
      <c r="X60" s="137">
        <f t="shared" si="11"/>
        <v>0</v>
      </c>
      <c r="Y60" s="137">
        <f t="shared" si="11"/>
        <v>0</v>
      </c>
      <c r="Z60" s="137">
        <f t="shared" si="11"/>
        <v>-484352.12145535997</v>
      </c>
      <c r="AA60" s="137">
        <f t="shared" ref="AA60:AP60" si="12">SUM(AA61:AA65)</f>
        <v>0</v>
      </c>
      <c r="AB60" s="137">
        <f t="shared" si="12"/>
        <v>0</v>
      </c>
      <c r="AC60" s="137">
        <f t="shared" si="12"/>
        <v>0</v>
      </c>
      <c r="AD60" s="137">
        <f t="shared" si="12"/>
        <v>0</v>
      </c>
      <c r="AE60" s="137">
        <f t="shared" si="12"/>
        <v>0</v>
      </c>
      <c r="AF60" s="137">
        <f t="shared" si="12"/>
        <v>-616404.19166906131</v>
      </c>
      <c r="AG60" s="137">
        <f t="shared" si="12"/>
        <v>0</v>
      </c>
      <c r="AH60" s="137">
        <f t="shared" si="12"/>
        <v>0</v>
      </c>
      <c r="AI60" s="137">
        <f t="shared" si="12"/>
        <v>0</v>
      </c>
      <c r="AJ60" s="137">
        <f t="shared" si="12"/>
        <v>0</v>
      </c>
      <c r="AK60" s="137">
        <f t="shared" si="12"/>
        <v>0</v>
      </c>
      <c r="AL60" s="137">
        <f t="shared" si="12"/>
        <v>-784458.47695581347</v>
      </c>
      <c r="AM60" s="137">
        <f t="shared" si="12"/>
        <v>0</v>
      </c>
      <c r="AN60" s="137">
        <f t="shared" si="12"/>
        <v>0</v>
      </c>
      <c r="AO60" s="137">
        <f t="shared" si="12"/>
        <v>0</v>
      </c>
      <c r="AP60" s="137">
        <f t="shared" si="12"/>
        <v>0</v>
      </c>
    </row>
    <row r="61" spans="1:45" x14ac:dyDescent="0.2">
      <c r="A61" s="145" t="s">
        <v>298</v>
      </c>
      <c r="B61" s="137"/>
      <c r="C61" s="137">
        <f>-IF(C$47&lt;=$B$30,0,$B$29*(1+C$49)*$B$28)</f>
        <v>0</v>
      </c>
      <c r="D61" s="137">
        <f>-IF(D$47&lt;=$B$30,0,$B$29*(1+D$49)*$B$28)</f>
        <v>0</v>
      </c>
      <c r="E61" s="137">
        <f t="shared" ref="E61:AL61" si="13">-IF(E$47&lt;=$B$30,0,$B$29*(1+E$49)*$B$28)</f>
        <v>0</v>
      </c>
      <c r="F61" s="137">
        <f t="shared" si="13"/>
        <v>0</v>
      </c>
      <c r="G61" s="137">
        <f t="shared" si="13"/>
        <v>0</v>
      </c>
      <c r="H61" s="137">
        <f t="shared" si="13"/>
        <v>-234989.29325205818</v>
      </c>
      <c r="I61" s="137"/>
      <c r="J61" s="137"/>
      <c r="K61" s="137"/>
      <c r="L61" s="137"/>
      <c r="M61" s="137"/>
      <c r="N61" s="137">
        <f t="shared" si="13"/>
        <v>-299055.95318274829</v>
      </c>
      <c r="O61" s="137"/>
      <c r="P61" s="137"/>
      <c r="Q61" s="137"/>
      <c r="R61" s="137"/>
      <c r="S61" s="137"/>
      <c r="T61" s="137">
        <f t="shared" si="13"/>
        <v>-380589.5234473999</v>
      </c>
      <c r="U61" s="137"/>
      <c r="V61" s="137"/>
      <c r="W61" s="137"/>
      <c r="X61" s="137"/>
      <c r="Y61" s="137"/>
      <c r="Z61" s="137">
        <f t="shared" si="13"/>
        <v>-484352.12145535997</v>
      </c>
      <c r="AA61" s="137"/>
      <c r="AB61" s="137"/>
      <c r="AC61" s="137"/>
      <c r="AD61" s="137"/>
      <c r="AE61" s="137"/>
      <c r="AF61" s="137">
        <f t="shared" si="13"/>
        <v>-616404.19166906131</v>
      </c>
      <c r="AG61" s="137"/>
      <c r="AH61" s="137"/>
      <c r="AI61" s="137"/>
      <c r="AJ61" s="137"/>
      <c r="AK61" s="137"/>
      <c r="AL61" s="137">
        <f t="shared" si="13"/>
        <v>-784458.47695581347</v>
      </c>
      <c r="AM61" s="137"/>
      <c r="AN61" s="137"/>
      <c r="AO61" s="137"/>
      <c r="AP61" s="137"/>
    </row>
    <row r="62" spans="1:45" x14ac:dyDescent="0.2">
      <c r="A62" s="145" t="str">
        <f>A32</f>
        <v>Прочие расходы при эксплуатации объекта, руб. без НДС</v>
      </c>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row>
    <row r="63" spans="1:45" x14ac:dyDescent="0.2">
      <c r="A63" s="145" t="s">
        <v>276</v>
      </c>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row>
    <row r="64" spans="1:45" x14ac:dyDescent="0.2">
      <c r="A64" s="145" t="s">
        <v>276</v>
      </c>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row>
    <row r="65" spans="1:45" ht="31.5" x14ac:dyDescent="0.2">
      <c r="A65" s="145" t="s">
        <v>299</v>
      </c>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row>
    <row r="66" spans="1:45" ht="28.5" x14ac:dyDescent="0.2">
      <c r="A66" s="146" t="s">
        <v>300</v>
      </c>
      <c r="B66" s="144">
        <f t="shared" ref="B66:AO66" si="14">B59+B60</f>
        <v>18240158.591666665</v>
      </c>
      <c r="C66" s="144">
        <f t="shared" si="14"/>
        <v>1884475.2341615914</v>
      </c>
      <c r="D66" s="144">
        <f t="shared" si="14"/>
        <v>4812931.4757318255</v>
      </c>
      <c r="E66" s="144">
        <f t="shared" si="14"/>
        <v>8437740.3508804664</v>
      </c>
      <c r="F66" s="144">
        <f t="shared" si="14"/>
        <v>9446911.8303081263</v>
      </c>
      <c r="G66" s="144">
        <f t="shared" si="14"/>
        <v>10272136.85456392</v>
      </c>
      <c r="H66" s="144">
        <f t="shared" si="14"/>
        <v>10458305.172348982</v>
      </c>
      <c r="I66" s="144">
        <f t="shared" si="14"/>
        <v>11131719.538690683</v>
      </c>
      <c r="J66" s="144">
        <f t="shared" si="14"/>
        <v>11588120.039777</v>
      </c>
      <c r="K66" s="144">
        <f t="shared" si="14"/>
        <v>12063232.961407857</v>
      </c>
      <c r="L66" s="144">
        <f t="shared" si="14"/>
        <v>12557825.512825577</v>
      </c>
      <c r="M66" s="144">
        <f t="shared" si="14"/>
        <v>13072696.358851425</v>
      </c>
      <c r="N66" s="144">
        <f t="shared" si="14"/>
        <v>13309620.956381585</v>
      </c>
      <c r="O66" s="144">
        <f t="shared" si="14"/>
        <v>14166632.662856469</v>
      </c>
      <c r="P66" s="144">
        <f t="shared" si="14"/>
        <v>14747464.602033585</v>
      </c>
      <c r="Q66" s="144">
        <f t="shared" si="14"/>
        <v>15352110.65071696</v>
      </c>
      <c r="R66" s="144">
        <f t="shared" si="14"/>
        <v>15981547.187396355</v>
      </c>
      <c r="S66" s="144">
        <f t="shared" si="14"/>
        <v>16636790.622079603</v>
      </c>
      <c r="T66" s="144">
        <f t="shared" si="14"/>
        <v>16938309.514137469</v>
      </c>
      <c r="U66" s="144">
        <f t="shared" si="14"/>
        <v>18028973.898125846</v>
      </c>
      <c r="V66" s="144">
        <f t="shared" si="14"/>
        <v>18768161.827949002</v>
      </c>
      <c r="W66" s="144">
        <f t="shared" si="14"/>
        <v>19537656.462894909</v>
      </c>
      <c r="X66" s="144">
        <f t="shared" si="14"/>
        <v>20338700.3778736</v>
      </c>
      <c r="Y66" s="144">
        <f t="shared" si="14"/>
        <v>21172587.093366418</v>
      </c>
      <c r="Z66" s="144">
        <f t="shared" si="14"/>
        <v>21556311.042739078</v>
      </c>
      <c r="AA66" s="144">
        <f t="shared" si="14"/>
        <v>22944330.353926413</v>
      </c>
      <c r="AB66" s="144">
        <f t="shared" si="14"/>
        <v>23885047.898437392</v>
      </c>
      <c r="AC66" s="144">
        <f t="shared" si="14"/>
        <v>24864334.862273321</v>
      </c>
      <c r="AD66" s="144">
        <f t="shared" si="14"/>
        <v>25883772.591626529</v>
      </c>
      <c r="AE66" s="144">
        <f t="shared" si="14"/>
        <v>26945007.267883211</v>
      </c>
      <c r="AF66" s="144">
        <f t="shared" si="14"/>
        <v>27433348.37419736</v>
      </c>
      <c r="AG66" s="144">
        <f t="shared" si="14"/>
        <v>29199792.421066944</v>
      </c>
      <c r="AH66" s="144">
        <f t="shared" si="14"/>
        <v>30396983.91033069</v>
      </c>
      <c r="AI66" s="144">
        <f t="shared" si="14"/>
        <v>31643260.250654243</v>
      </c>
      <c r="AJ66" s="144">
        <f t="shared" si="14"/>
        <v>32940633.92093106</v>
      </c>
      <c r="AK66" s="144">
        <f t="shared" si="14"/>
        <v>34291199.911689229</v>
      </c>
      <c r="AL66" s="144">
        <f t="shared" si="14"/>
        <v>34912680.631112672</v>
      </c>
      <c r="AM66" s="144">
        <f t="shared" si="14"/>
        <v>37160721.81149929</v>
      </c>
      <c r="AN66" s="144">
        <f t="shared" si="14"/>
        <v>38684311.405770764</v>
      </c>
      <c r="AO66" s="144">
        <f t="shared" si="14"/>
        <v>40270368.173407361</v>
      </c>
      <c r="AP66" s="144">
        <f>AP59+AP60</f>
        <v>0</v>
      </c>
    </row>
    <row r="67" spans="1:45" x14ac:dyDescent="0.2">
      <c r="A67" s="145" t="s">
        <v>301</v>
      </c>
      <c r="B67" s="147"/>
      <c r="C67" s="137">
        <f>-($B$25)*$B$28/$B$27</f>
        <v>-432544.17766666663</v>
      </c>
      <c r="D67" s="137">
        <f>C67</f>
        <v>-432544.17766666663</v>
      </c>
      <c r="E67" s="137">
        <f t="shared" ref="E67:AP67" si="15">D67</f>
        <v>-432544.17766666663</v>
      </c>
      <c r="F67" s="137">
        <f t="shared" si="15"/>
        <v>-432544.17766666663</v>
      </c>
      <c r="G67" s="137">
        <f t="shared" si="15"/>
        <v>-432544.17766666663</v>
      </c>
      <c r="H67" s="137">
        <f t="shared" si="15"/>
        <v>-432544.17766666663</v>
      </c>
      <c r="I67" s="137">
        <f t="shared" si="15"/>
        <v>-432544.17766666663</v>
      </c>
      <c r="J67" s="137">
        <f t="shared" si="15"/>
        <v>-432544.17766666663</v>
      </c>
      <c r="K67" s="137">
        <f t="shared" si="15"/>
        <v>-432544.17766666663</v>
      </c>
      <c r="L67" s="137">
        <f t="shared" si="15"/>
        <v>-432544.17766666663</v>
      </c>
      <c r="M67" s="137">
        <f t="shared" si="15"/>
        <v>-432544.17766666663</v>
      </c>
      <c r="N67" s="137">
        <f t="shared" si="15"/>
        <v>-432544.17766666663</v>
      </c>
      <c r="O67" s="137">
        <f t="shared" si="15"/>
        <v>-432544.17766666663</v>
      </c>
      <c r="P67" s="137">
        <f t="shared" si="15"/>
        <v>-432544.17766666663</v>
      </c>
      <c r="Q67" s="137">
        <f t="shared" si="15"/>
        <v>-432544.17766666663</v>
      </c>
      <c r="R67" s="137">
        <f t="shared" si="15"/>
        <v>-432544.17766666663</v>
      </c>
      <c r="S67" s="137">
        <f t="shared" si="15"/>
        <v>-432544.17766666663</v>
      </c>
      <c r="T67" s="137">
        <f t="shared" si="15"/>
        <v>-432544.17766666663</v>
      </c>
      <c r="U67" s="137">
        <f t="shared" si="15"/>
        <v>-432544.17766666663</v>
      </c>
      <c r="V67" s="137">
        <f t="shared" si="15"/>
        <v>-432544.17766666663</v>
      </c>
      <c r="W67" s="137">
        <f t="shared" si="15"/>
        <v>-432544.17766666663</v>
      </c>
      <c r="X67" s="137">
        <f t="shared" si="15"/>
        <v>-432544.17766666663</v>
      </c>
      <c r="Y67" s="137">
        <f t="shared" si="15"/>
        <v>-432544.17766666663</v>
      </c>
      <c r="Z67" s="137">
        <f t="shared" si="15"/>
        <v>-432544.17766666663</v>
      </c>
      <c r="AA67" s="137">
        <f t="shared" si="15"/>
        <v>-432544.17766666663</v>
      </c>
      <c r="AB67" s="137">
        <f t="shared" si="15"/>
        <v>-432544.17766666663</v>
      </c>
      <c r="AC67" s="137">
        <f t="shared" si="15"/>
        <v>-432544.17766666663</v>
      </c>
      <c r="AD67" s="137">
        <f t="shared" si="15"/>
        <v>-432544.17766666663</v>
      </c>
      <c r="AE67" s="137">
        <f t="shared" si="15"/>
        <v>-432544.17766666663</v>
      </c>
      <c r="AF67" s="137">
        <f t="shared" si="15"/>
        <v>-432544.17766666663</v>
      </c>
      <c r="AG67" s="137">
        <f t="shared" si="15"/>
        <v>-432544.17766666663</v>
      </c>
      <c r="AH67" s="137">
        <f t="shared" si="15"/>
        <v>-432544.17766666663</v>
      </c>
      <c r="AI67" s="137">
        <f t="shared" si="15"/>
        <v>-432544.17766666663</v>
      </c>
      <c r="AJ67" s="137">
        <f t="shared" si="15"/>
        <v>-432544.17766666663</v>
      </c>
      <c r="AK67" s="137">
        <f t="shared" si="15"/>
        <v>-432544.17766666663</v>
      </c>
      <c r="AL67" s="137">
        <f t="shared" si="15"/>
        <v>-432544.17766666663</v>
      </c>
      <c r="AM67" s="137">
        <f t="shared" si="15"/>
        <v>-432544.17766666663</v>
      </c>
      <c r="AN67" s="137">
        <f t="shared" si="15"/>
        <v>-432544.17766666663</v>
      </c>
      <c r="AO67" s="137">
        <f t="shared" si="15"/>
        <v>-432544.17766666663</v>
      </c>
      <c r="AP67" s="137">
        <f t="shared" si="15"/>
        <v>-432544.17766666663</v>
      </c>
      <c r="AQ67" s="148">
        <f>SUM(B67:AA67)/1.18</f>
        <v>-9164071.560734462</v>
      </c>
      <c r="AR67" s="149">
        <f>SUM(B67:AF67)/1.18</f>
        <v>-10996885.872881351</v>
      </c>
      <c r="AS67" s="149">
        <f>SUM(B67:AP67)/1.18</f>
        <v>-14662514.497175135</v>
      </c>
    </row>
    <row r="68" spans="1:45" ht="28.5" x14ac:dyDescent="0.2">
      <c r="A68" s="146" t="s">
        <v>302</v>
      </c>
      <c r="B68" s="144">
        <f t="shared" ref="B68:J68" si="16">B66+B67</f>
        <v>18240158.591666665</v>
      </c>
      <c r="C68" s="144">
        <f>C66+C67</f>
        <v>1451931.0564949247</v>
      </c>
      <c r="D68" s="144">
        <f>D66+D67</f>
        <v>4380387.2980651585</v>
      </c>
      <c r="E68" s="144">
        <f t="shared" si="16"/>
        <v>8005196.1732137995</v>
      </c>
      <c r="F68" s="144">
        <f>F66+C67</f>
        <v>9014367.6526414603</v>
      </c>
      <c r="G68" s="144">
        <f t="shared" si="16"/>
        <v>9839592.6768972538</v>
      </c>
      <c r="H68" s="144">
        <f t="shared" si="16"/>
        <v>10025760.994682316</v>
      </c>
      <c r="I68" s="144">
        <f t="shared" si="16"/>
        <v>10699175.361024017</v>
      </c>
      <c r="J68" s="144">
        <f t="shared" si="16"/>
        <v>11155575.862110334</v>
      </c>
      <c r="K68" s="144">
        <f>K66+K67</f>
        <v>11630688.783741191</v>
      </c>
      <c r="L68" s="144">
        <f>L66+L67</f>
        <v>12125281.335158911</v>
      </c>
      <c r="M68" s="144">
        <f t="shared" ref="M68:AO68" si="17">M66+M67</f>
        <v>12640152.181184759</v>
      </c>
      <c r="N68" s="144">
        <f t="shared" si="17"/>
        <v>12877076.778714919</v>
      </c>
      <c r="O68" s="144">
        <f t="shared" si="17"/>
        <v>13734088.485189803</v>
      </c>
      <c r="P68" s="144">
        <f t="shared" si="17"/>
        <v>14314920.424366919</v>
      </c>
      <c r="Q68" s="144">
        <f t="shared" si="17"/>
        <v>14919566.473050294</v>
      </c>
      <c r="R68" s="144">
        <f t="shared" si="17"/>
        <v>15549003.009729689</v>
      </c>
      <c r="S68" s="144">
        <f t="shared" si="17"/>
        <v>16204246.444412937</v>
      </c>
      <c r="T68" s="144">
        <f t="shared" si="17"/>
        <v>16505765.336470803</v>
      </c>
      <c r="U68" s="144">
        <f t="shared" si="17"/>
        <v>17596429.720459178</v>
      </c>
      <c r="V68" s="144">
        <f t="shared" si="17"/>
        <v>18335617.650282335</v>
      </c>
      <c r="W68" s="144">
        <f t="shared" si="17"/>
        <v>19105112.285228241</v>
      </c>
      <c r="X68" s="144">
        <f t="shared" si="17"/>
        <v>19906156.200206932</v>
      </c>
      <c r="Y68" s="144">
        <f t="shared" si="17"/>
        <v>20740042.91569975</v>
      </c>
      <c r="Z68" s="144">
        <f t="shared" si="17"/>
        <v>21123766.865072411</v>
      </c>
      <c r="AA68" s="144">
        <f t="shared" si="17"/>
        <v>22511786.176259745</v>
      </c>
      <c r="AB68" s="144">
        <f t="shared" si="17"/>
        <v>23452503.720770724</v>
      </c>
      <c r="AC68" s="144">
        <f t="shared" si="17"/>
        <v>24431790.684606653</v>
      </c>
      <c r="AD68" s="144">
        <f t="shared" si="17"/>
        <v>25451228.413959861</v>
      </c>
      <c r="AE68" s="144">
        <f t="shared" si="17"/>
        <v>26512463.090216544</v>
      </c>
      <c r="AF68" s="144">
        <f t="shared" si="17"/>
        <v>27000804.196530692</v>
      </c>
      <c r="AG68" s="144">
        <f t="shared" si="17"/>
        <v>28767248.243400276</v>
      </c>
      <c r="AH68" s="144">
        <f t="shared" si="17"/>
        <v>29964439.732664023</v>
      </c>
      <c r="AI68" s="144">
        <f t="shared" si="17"/>
        <v>31210716.072987575</v>
      </c>
      <c r="AJ68" s="144">
        <f t="shared" si="17"/>
        <v>32508089.743264392</v>
      </c>
      <c r="AK68" s="144">
        <f t="shared" si="17"/>
        <v>33858655.734022565</v>
      </c>
      <c r="AL68" s="144">
        <f t="shared" si="17"/>
        <v>34480136.453446008</v>
      </c>
      <c r="AM68" s="144">
        <f t="shared" si="17"/>
        <v>36728177.633832626</v>
      </c>
      <c r="AN68" s="144">
        <f t="shared" si="17"/>
        <v>38251767.2281041</v>
      </c>
      <c r="AO68" s="144">
        <f t="shared" si="17"/>
        <v>39837823.995740697</v>
      </c>
      <c r="AP68" s="144">
        <f>AP66+AP67</f>
        <v>-432544.17766666663</v>
      </c>
      <c r="AQ68" s="85">
        <v>25</v>
      </c>
      <c r="AR68" s="85">
        <v>30</v>
      </c>
      <c r="AS68" s="85">
        <v>40</v>
      </c>
    </row>
    <row r="69" spans="1:45" x14ac:dyDescent="0.2">
      <c r="A69" s="145" t="s">
        <v>303</v>
      </c>
      <c r="B69" s="137">
        <f t="shared" ref="B69:AO69" si="18">-B56</f>
        <v>0</v>
      </c>
      <c r="C69" s="137">
        <f t="shared" si="18"/>
        <v>0</v>
      </c>
      <c r="D69" s="137">
        <f t="shared" si="18"/>
        <v>0</v>
      </c>
      <c r="E69" s="137">
        <f t="shared" si="18"/>
        <v>0</v>
      </c>
      <c r="F69" s="137">
        <f t="shared" si="18"/>
        <v>0</v>
      </c>
      <c r="G69" s="137">
        <f t="shared" si="18"/>
        <v>0</v>
      </c>
      <c r="H69" s="137">
        <f t="shared" si="18"/>
        <v>0</v>
      </c>
      <c r="I69" s="137">
        <f t="shared" si="18"/>
        <v>0</v>
      </c>
      <c r="J69" s="137">
        <f t="shared" si="18"/>
        <v>0</v>
      </c>
      <c r="K69" s="137">
        <f t="shared" si="18"/>
        <v>0</v>
      </c>
      <c r="L69" s="137">
        <f t="shared" si="18"/>
        <v>0</v>
      </c>
      <c r="M69" s="137">
        <f t="shared" si="18"/>
        <v>0</v>
      </c>
      <c r="N69" s="137">
        <f t="shared" si="18"/>
        <v>0</v>
      </c>
      <c r="O69" s="137">
        <f t="shared" si="18"/>
        <v>0</v>
      </c>
      <c r="P69" s="137">
        <f t="shared" si="18"/>
        <v>0</v>
      </c>
      <c r="Q69" s="137">
        <f t="shared" si="18"/>
        <v>0</v>
      </c>
      <c r="R69" s="137">
        <f t="shared" si="18"/>
        <v>0</v>
      </c>
      <c r="S69" s="137">
        <f t="shared" si="18"/>
        <v>0</v>
      </c>
      <c r="T69" s="137">
        <f t="shared" si="18"/>
        <v>0</v>
      </c>
      <c r="U69" s="137">
        <f t="shared" si="18"/>
        <v>0</v>
      </c>
      <c r="V69" s="137">
        <f t="shared" si="18"/>
        <v>0</v>
      </c>
      <c r="W69" s="137">
        <f t="shared" si="18"/>
        <v>0</v>
      </c>
      <c r="X69" s="137">
        <f t="shared" si="18"/>
        <v>0</v>
      </c>
      <c r="Y69" s="137">
        <f t="shared" si="18"/>
        <v>0</v>
      </c>
      <c r="Z69" s="137">
        <f t="shared" si="18"/>
        <v>0</v>
      </c>
      <c r="AA69" s="137">
        <f t="shared" si="18"/>
        <v>0</v>
      </c>
      <c r="AB69" s="137">
        <f t="shared" si="18"/>
        <v>0</v>
      </c>
      <c r="AC69" s="137">
        <f t="shared" si="18"/>
        <v>0</v>
      </c>
      <c r="AD69" s="137">
        <f t="shared" si="18"/>
        <v>0</v>
      </c>
      <c r="AE69" s="137">
        <f t="shared" si="18"/>
        <v>0</v>
      </c>
      <c r="AF69" s="137">
        <f t="shared" si="18"/>
        <v>0</v>
      </c>
      <c r="AG69" s="137">
        <f t="shared" si="18"/>
        <v>0</v>
      </c>
      <c r="AH69" s="137">
        <f t="shared" si="18"/>
        <v>0</v>
      </c>
      <c r="AI69" s="137">
        <f t="shared" si="18"/>
        <v>0</v>
      </c>
      <c r="AJ69" s="137">
        <f t="shared" si="18"/>
        <v>0</v>
      </c>
      <c r="AK69" s="137">
        <f t="shared" si="18"/>
        <v>0</v>
      </c>
      <c r="AL69" s="137">
        <f t="shared" si="18"/>
        <v>0</v>
      </c>
      <c r="AM69" s="137">
        <f t="shared" si="18"/>
        <v>0</v>
      </c>
      <c r="AN69" s="137">
        <f t="shared" si="18"/>
        <v>0</v>
      </c>
      <c r="AO69" s="137">
        <f t="shared" si="18"/>
        <v>0</v>
      </c>
      <c r="AP69" s="137">
        <f>-AP56</f>
        <v>0</v>
      </c>
    </row>
    <row r="70" spans="1:45" ht="14.25" x14ac:dyDescent="0.2">
      <c r="A70" s="146" t="s">
        <v>304</v>
      </c>
      <c r="B70" s="144">
        <f t="shared" ref="B70:AO70" si="19">B68+B69</f>
        <v>18240158.591666665</v>
      </c>
      <c r="C70" s="144">
        <f t="shared" si="19"/>
        <v>1451931.0564949247</v>
      </c>
      <c r="D70" s="144">
        <f t="shared" si="19"/>
        <v>4380387.2980651585</v>
      </c>
      <c r="E70" s="144">
        <f t="shared" si="19"/>
        <v>8005196.1732137995</v>
      </c>
      <c r="F70" s="144">
        <f t="shared" si="19"/>
        <v>9014367.6526414603</v>
      </c>
      <c r="G70" s="144">
        <f t="shared" si="19"/>
        <v>9839592.6768972538</v>
      </c>
      <c r="H70" s="144">
        <f t="shared" si="19"/>
        <v>10025760.994682316</v>
      </c>
      <c r="I70" s="144">
        <f t="shared" si="19"/>
        <v>10699175.361024017</v>
      </c>
      <c r="J70" s="144">
        <f t="shared" si="19"/>
        <v>11155575.862110334</v>
      </c>
      <c r="K70" s="144">
        <f t="shared" si="19"/>
        <v>11630688.783741191</v>
      </c>
      <c r="L70" s="144">
        <f t="shared" si="19"/>
        <v>12125281.335158911</v>
      </c>
      <c r="M70" s="144">
        <f t="shared" si="19"/>
        <v>12640152.181184759</v>
      </c>
      <c r="N70" s="144">
        <f t="shared" si="19"/>
        <v>12877076.778714919</v>
      </c>
      <c r="O70" s="144">
        <f t="shared" si="19"/>
        <v>13734088.485189803</v>
      </c>
      <c r="P70" s="144">
        <f t="shared" si="19"/>
        <v>14314920.424366919</v>
      </c>
      <c r="Q70" s="144">
        <f t="shared" si="19"/>
        <v>14919566.473050294</v>
      </c>
      <c r="R70" s="144">
        <f t="shared" si="19"/>
        <v>15549003.009729689</v>
      </c>
      <c r="S70" s="144">
        <f t="shared" si="19"/>
        <v>16204246.444412937</v>
      </c>
      <c r="T70" s="144">
        <f t="shared" si="19"/>
        <v>16505765.336470803</v>
      </c>
      <c r="U70" s="144">
        <f t="shared" si="19"/>
        <v>17596429.720459178</v>
      </c>
      <c r="V70" s="144">
        <f t="shared" si="19"/>
        <v>18335617.650282335</v>
      </c>
      <c r="W70" s="144">
        <f t="shared" si="19"/>
        <v>19105112.285228241</v>
      </c>
      <c r="X70" s="144">
        <f t="shared" si="19"/>
        <v>19906156.200206932</v>
      </c>
      <c r="Y70" s="144">
        <f t="shared" si="19"/>
        <v>20740042.91569975</v>
      </c>
      <c r="Z70" s="144">
        <f t="shared" si="19"/>
        <v>21123766.865072411</v>
      </c>
      <c r="AA70" s="144">
        <f t="shared" si="19"/>
        <v>22511786.176259745</v>
      </c>
      <c r="AB70" s="144">
        <f t="shared" si="19"/>
        <v>23452503.720770724</v>
      </c>
      <c r="AC70" s="144">
        <f t="shared" si="19"/>
        <v>24431790.684606653</v>
      </c>
      <c r="AD70" s="144">
        <f t="shared" si="19"/>
        <v>25451228.413959861</v>
      </c>
      <c r="AE70" s="144">
        <f t="shared" si="19"/>
        <v>26512463.090216544</v>
      </c>
      <c r="AF70" s="144">
        <f t="shared" si="19"/>
        <v>27000804.196530692</v>
      </c>
      <c r="AG70" s="144">
        <f t="shared" si="19"/>
        <v>28767248.243400276</v>
      </c>
      <c r="AH70" s="144">
        <f t="shared" si="19"/>
        <v>29964439.732664023</v>
      </c>
      <c r="AI70" s="144">
        <f t="shared" si="19"/>
        <v>31210716.072987575</v>
      </c>
      <c r="AJ70" s="144">
        <f t="shared" si="19"/>
        <v>32508089.743264392</v>
      </c>
      <c r="AK70" s="144">
        <f t="shared" si="19"/>
        <v>33858655.734022565</v>
      </c>
      <c r="AL70" s="144">
        <f t="shared" si="19"/>
        <v>34480136.453446008</v>
      </c>
      <c r="AM70" s="144">
        <f t="shared" si="19"/>
        <v>36728177.633832626</v>
      </c>
      <c r="AN70" s="144">
        <f t="shared" si="19"/>
        <v>38251767.2281041</v>
      </c>
      <c r="AO70" s="144">
        <f t="shared" si="19"/>
        <v>39837823.995740697</v>
      </c>
      <c r="AP70" s="144">
        <f>AP68+AP69</f>
        <v>-432544.17766666663</v>
      </c>
    </row>
    <row r="71" spans="1:45" x14ac:dyDescent="0.2">
      <c r="A71" s="145" t="s">
        <v>275</v>
      </c>
      <c r="B71" s="137">
        <f t="shared" ref="B71:AP71" si="20">-B70*$B$36</f>
        <v>-3648031.7183333333</v>
      </c>
      <c r="C71" s="137">
        <f t="shared" si="20"/>
        <v>-290386.21129898494</v>
      </c>
      <c r="D71" s="137">
        <f t="shared" si="20"/>
        <v>-876077.45961303171</v>
      </c>
      <c r="E71" s="137">
        <f t="shared" si="20"/>
        <v>-1601039.2346427599</v>
      </c>
      <c r="F71" s="137">
        <f t="shared" si="20"/>
        <v>-1802873.5305282921</v>
      </c>
      <c r="G71" s="137">
        <f t="shared" si="20"/>
        <v>-1967918.5353794508</v>
      </c>
      <c r="H71" s="137">
        <f t="shared" si="20"/>
        <v>-2005152.1989364633</v>
      </c>
      <c r="I71" s="137">
        <f t="shared" si="20"/>
        <v>-2139835.0722048036</v>
      </c>
      <c r="J71" s="137">
        <f t="shared" si="20"/>
        <v>-2231115.1724220668</v>
      </c>
      <c r="K71" s="137">
        <f t="shared" si="20"/>
        <v>-2326137.7567482381</v>
      </c>
      <c r="L71" s="137">
        <f t="shared" si="20"/>
        <v>-2425056.2670317823</v>
      </c>
      <c r="M71" s="137">
        <f t="shared" si="20"/>
        <v>-2528030.436236952</v>
      </c>
      <c r="N71" s="137">
        <f t="shared" si="20"/>
        <v>-2575415.355742984</v>
      </c>
      <c r="O71" s="137">
        <f t="shared" si="20"/>
        <v>-2746817.6970379609</v>
      </c>
      <c r="P71" s="137">
        <f t="shared" si="20"/>
        <v>-2862984.0848733839</v>
      </c>
      <c r="Q71" s="137">
        <f t="shared" si="20"/>
        <v>-2983913.2946100589</v>
      </c>
      <c r="R71" s="137">
        <f t="shared" si="20"/>
        <v>-3109800.6019459381</v>
      </c>
      <c r="S71" s="137">
        <f t="shared" si="20"/>
        <v>-3240849.2888825876</v>
      </c>
      <c r="T71" s="137">
        <f t="shared" si="20"/>
        <v>-3301153.0672941608</v>
      </c>
      <c r="U71" s="137">
        <f t="shared" si="20"/>
        <v>-3519285.944091836</v>
      </c>
      <c r="V71" s="137">
        <f t="shared" si="20"/>
        <v>-3667123.5300564673</v>
      </c>
      <c r="W71" s="137">
        <f t="shared" si="20"/>
        <v>-3821022.4570456482</v>
      </c>
      <c r="X71" s="137">
        <f t="shared" si="20"/>
        <v>-3981231.2400413863</v>
      </c>
      <c r="Y71" s="137">
        <f t="shared" si="20"/>
        <v>-4148008.5831399504</v>
      </c>
      <c r="Z71" s="137">
        <f t="shared" si="20"/>
        <v>-4224753.3730144827</v>
      </c>
      <c r="AA71" s="137">
        <f t="shared" si="20"/>
        <v>-4502357.2352519492</v>
      </c>
      <c r="AB71" s="137">
        <f t="shared" si="20"/>
        <v>-4690500.744154145</v>
      </c>
      <c r="AC71" s="137">
        <f t="shared" si="20"/>
        <v>-4886358.1369213304</v>
      </c>
      <c r="AD71" s="137">
        <f t="shared" si="20"/>
        <v>-5090245.6827919725</v>
      </c>
      <c r="AE71" s="137">
        <f t="shared" si="20"/>
        <v>-5302492.6180433091</v>
      </c>
      <c r="AF71" s="137">
        <f t="shared" si="20"/>
        <v>-5400160.8393061385</v>
      </c>
      <c r="AG71" s="137">
        <f t="shared" si="20"/>
        <v>-5753449.6486800555</v>
      </c>
      <c r="AH71" s="137">
        <f t="shared" si="20"/>
        <v>-5992887.9465328045</v>
      </c>
      <c r="AI71" s="137">
        <f t="shared" si="20"/>
        <v>-6242143.2145975158</v>
      </c>
      <c r="AJ71" s="137">
        <f t="shared" si="20"/>
        <v>-6501617.9486528784</v>
      </c>
      <c r="AK71" s="137">
        <f t="shared" si="20"/>
        <v>-6771731.1468045134</v>
      </c>
      <c r="AL71" s="137">
        <f t="shared" si="20"/>
        <v>-6896027.290689202</v>
      </c>
      <c r="AM71" s="137">
        <f t="shared" si="20"/>
        <v>-7345635.5267665256</v>
      </c>
      <c r="AN71" s="137">
        <f t="shared" si="20"/>
        <v>-7650353.4456208199</v>
      </c>
      <c r="AO71" s="137">
        <f t="shared" si="20"/>
        <v>-7967564.7991481395</v>
      </c>
      <c r="AP71" s="137">
        <f t="shared" si="20"/>
        <v>86508.835533333331</v>
      </c>
    </row>
    <row r="72" spans="1:45" ht="14.25" x14ac:dyDescent="0.2">
      <c r="A72" s="150" t="s">
        <v>305</v>
      </c>
      <c r="B72" s="151">
        <f t="shared" ref="B72:AO72" si="21">B70+B71</f>
        <v>14592126.873333331</v>
      </c>
      <c r="C72" s="151">
        <f t="shared" si="21"/>
        <v>1161544.8451959398</v>
      </c>
      <c r="D72" s="151">
        <f t="shared" si="21"/>
        <v>3504309.8384521268</v>
      </c>
      <c r="E72" s="151">
        <f t="shared" si="21"/>
        <v>6404156.9385710396</v>
      </c>
      <c r="F72" s="151">
        <f t="shared" si="21"/>
        <v>7211494.1221131682</v>
      </c>
      <c r="G72" s="151">
        <f t="shared" si="21"/>
        <v>7871674.1415178031</v>
      </c>
      <c r="H72" s="151">
        <f t="shared" si="21"/>
        <v>8020608.7957458524</v>
      </c>
      <c r="I72" s="151">
        <f t="shared" si="21"/>
        <v>8559340.2888192125</v>
      </c>
      <c r="J72" s="151">
        <f t="shared" si="21"/>
        <v>8924460.6896882672</v>
      </c>
      <c r="K72" s="151">
        <f t="shared" si="21"/>
        <v>9304551.0269929525</v>
      </c>
      <c r="L72" s="151">
        <f t="shared" si="21"/>
        <v>9700225.0681271292</v>
      </c>
      <c r="M72" s="151">
        <f t="shared" si="21"/>
        <v>10112121.744947808</v>
      </c>
      <c r="N72" s="151">
        <f t="shared" si="21"/>
        <v>10301661.422971936</v>
      </c>
      <c r="O72" s="151">
        <f t="shared" si="21"/>
        <v>10987270.788151842</v>
      </c>
      <c r="P72" s="151">
        <f t="shared" si="21"/>
        <v>11451936.339493535</v>
      </c>
      <c r="Q72" s="151">
        <f t="shared" si="21"/>
        <v>11935653.178440236</v>
      </c>
      <c r="R72" s="151">
        <f t="shared" si="21"/>
        <v>12439202.40778375</v>
      </c>
      <c r="S72" s="151">
        <f t="shared" si="21"/>
        <v>12963397.15553035</v>
      </c>
      <c r="T72" s="151">
        <f t="shared" si="21"/>
        <v>13204612.269176643</v>
      </c>
      <c r="U72" s="151">
        <f t="shared" si="21"/>
        <v>14077143.776367342</v>
      </c>
      <c r="V72" s="151">
        <f t="shared" si="21"/>
        <v>14668494.120225867</v>
      </c>
      <c r="W72" s="151">
        <f t="shared" si="21"/>
        <v>15284089.828182593</v>
      </c>
      <c r="X72" s="151">
        <f t="shared" si="21"/>
        <v>15924924.960165545</v>
      </c>
      <c r="Y72" s="151">
        <f t="shared" si="21"/>
        <v>16592034.3325598</v>
      </c>
      <c r="Z72" s="151">
        <f t="shared" si="21"/>
        <v>16899013.492057927</v>
      </c>
      <c r="AA72" s="151">
        <f t="shared" si="21"/>
        <v>18009428.941007797</v>
      </c>
      <c r="AB72" s="151">
        <f t="shared" si="21"/>
        <v>18762002.97661658</v>
      </c>
      <c r="AC72" s="151">
        <f t="shared" si="21"/>
        <v>19545432.547685321</v>
      </c>
      <c r="AD72" s="151">
        <f t="shared" si="21"/>
        <v>20360982.73116789</v>
      </c>
      <c r="AE72" s="151">
        <f t="shared" si="21"/>
        <v>21209970.472173236</v>
      </c>
      <c r="AF72" s="151">
        <f t="shared" si="21"/>
        <v>21600643.357224554</v>
      </c>
      <c r="AG72" s="151">
        <f t="shared" si="21"/>
        <v>23013798.594720222</v>
      </c>
      <c r="AH72" s="151">
        <f t="shared" si="21"/>
        <v>23971551.786131218</v>
      </c>
      <c r="AI72" s="151">
        <f t="shared" si="21"/>
        <v>24968572.858390059</v>
      </c>
      <c r="AJ72" s="151">
        <f t="shared" si="21"/>
        <v>26006471.794611514</v>
      </c>
      <c r="AK72" s="151">
        <f t="shared" si="21"/>
        <v>27086924.587218054</v>
      </c>
      <c r="AL72" s="151">
        <f t="shared" si="21"/>
        <v>27584109.162756808</v>
      </c>
      <c r="AM72" s="151">
        <f t="shared" si="21"/>
        <v>29382542.107066102</v>
      </c>
      <c r="AN72" s="151">
        <f t="shared" si="21"/>
        <v>30601413.78248328</v>
      </c>
      <c r="AO72" s="151">
        <f t="shared" si="21"/>
        <v>31870259.196592558</v>
      </c>
      <c r="AP72" s="151">
        <f>AP70+AP71</f>
        <v>-346035.34213333332</v>
      </c>
    </row>
    <row r="73" spans="1:45" s="140" customFormat="1" x14ac:dyDescent="0.2">
      <c r="A73" s="141"/>
      <c r="B73" s="152">
        <f>C141</f>
        <v>0.5</v>
      </c>
      <c r="C73" s="152">
        <f t="shared" ref="C73:AP73" si="22">D141</f>
        <v>1.5</v>
      </c>
      <c r="D73" s="152">
        <f t="shared" si="22"/>
        <v>2.5</v>
      </c>
      <c r="E73" s="152">
        <f t="shared" si="22"/>
        <v>3.5</v>
      </c>
      <c r="F73" s="152">
        <f t="shared" si="22"/>
        <v>4.5</v>
      </c>
      <c r="G73" s="152">
        <f t="shared" si="22"/>
        <v>5.5</v>
      </c>
      <c r="H73" s="152">
        <f t="shared" si="22"/>
        <v>6.5</v>
      </c>
      <c r="I73" s="152">
        <f t="shared" si="22"/>
        <v>7.5</v>
      </c>
      <c r="J73" s="152">
        <f t="shared" si="22"/>
        <v>8.5</v>
      </c>
      <c r="K73" s="152">
        <f t="shared" si="22"/>
        <v>9.5</v>
      </c>
      <c r="L73" s="152">
        <f t="shared" si="22"/>
        <v>10.5</v>
      </c>
      <c r="M73" s="152">
        <f t="shared" si="22"/>
        <v>11.5</v>
      </c>
      <c r="N73" s="152">
        <f t="shared" si="22"/>
        <v>12.5</v>
      </c>
      <c r="O73" s="152">
        <f t="shared" si="22"/>
        <v>13.5</v>
      </c>
      <c r="P73" s="152">
        <f t="shared" si="22"/>
        <v>14.5</v>
      </c>
      <c r="Q73" s="152">
        <f t="shared" si="22"/>
        <v>15.5</v>
      </c>
      <c r="R73" s="152">
        <f t="shared" si="22"/>
        <v>16.5</v>
      </c>
      <c r="S73" s="152">
        <f t="shared" si="22"/>
        <v>17.5</v>
      </c>
      <c r="T73" s="152">
        <f t="shared" si="22"/>
        <v>18.5</v>
      </c>
      <c r="U73" s="152">
        <f t="shared" si="22"/>
        <v>19.5</v>
      </c>
      <c r="V73" s="152">
        <f t="shared" si="22"/>
        <v>20.5</v>
      </c>
      <c r="W73" s="152">
        <f t="shared" si="22"/>
        <v>21.5</v>
      </c>
      <c r="X73" s="152">
        <f t="shared" si="22"/>
        <v>22.5</v>
      </c>
      <c r="Y73" s="152">
        <f t="shared" si="22"/>
        <v>23.5</v>
      </c>
      <c r="Z73" s="152">
        <f t="shared" si="22"/>
        <v>24.5</v>
      </c>
      <c r="AA73" s="152">
        <f t="shared" si="22"/>
        <v>25.5</v>
      </c>
      <c r="AB73" s="152">
        <f t="shared" si="22"/>
        <v>26.5</v>
      </c>
      <c r="AC73" s="152">
        <f t="shared" si="22"/>
        <v>27.5</v>
      </c>
      <c r="AD73" s="152">
        <f t="shared" si="22"/>
        <v>28.5</v>
      </c>
      <c r="AE73" s="152">
        <f t="shared" si="22"/>
        <v>29.5</v>
      </c>
      <c r="AF73" s="152">
        <f t="shared" si="22"/>
        <v>30.5</v>
      </c>
      <c r="AG73" s="152">
        <f t="shared" si="22"/>
        <v>31.5</v>
      </c>
      <c r="AH73" s="152">
        <f t="shared" si="22"/>
        <v>32.5</v>
      </c>
      <c r="AI73" s="152">
        <f t="shared" si="22"/>
        <v>33.5</v>
      </c>
      <c r="AJ73" s="152">
        <f t="shared" si="22"/>
        <v>34.5</v>
      </c>
      <c r="AK73" s="152">
        <f t="shared" si="22"/>
        <v>35.5</v>
      </c>
      <c r="AL73" s="152">
        <f t="shared" si="22"/>
        <v>36.5</v>
      </c>
      <c r="AM73" s="152">
        <f t="shared" si="22"/>
        <v>37.5</v>
      </c>
      <c r="AN73" s="152">
        <f t="shared" si="22"/>
        <v>38.5</v>
      </c>
      <c r="AO73" s="152">
        <f t="shared" si="22"/>
        <v>39.5</v>
      </c>
      <c r="AP73" s="152">
        <f t="shared" si="22"/>
        <v>40.5</v>
      </c>
      <c r="AQ73" s="85"/>
      <c r="AR73" s="85"/>
      <c r="AS73" s="85"/>
    </row>
    <row r="74" spans="1:45" x14ac:dyDescent="0.2">
      <c r="A74" s="134" t="s">
        <v>306</v>
      </c>
      <c r="B74" s="135">
        <f t="shared" ref="B74:AO74" si="23">B58</f>
        <v>1</v>
      </c>
      <c r="C74" s="135">
        <f t="shared" si="23"/>
        <v>2</v>
      </c>
      <c r="D74" s="135">
        <f t="shared" si="23"/>
        <v>3</v>
      </c>
      <c r="E74" s="135">
        <f t="shared" si="23"/>
        <v>4</v>
      </c>
      <c r="F74" s="135">
        <f t="shared" si="23"/>
        <v>5</v>
      </c>
      <c r="G74" s="135">
        <f t="shared" si="23"/>
        <v>6</v>
      </c>
      <c r="H74" s="135">
        <f t="shared" si="23"/>
        <v>7</v>
      </c>
      <c r="I74" s="135">
        <f t="shared" si="23"/>
        <v>8</v>
      </c>
      <c r="J74" s="135">
        <f t="shared" si="23"/>
        <v>9</v>
      </c>
      <c r="K74" s="135">
        <f t="shared" si="23"/>
        <v>10</v>
      </c>
      <c r="L74" s="135">
        <f t="shared" si="23"/>
        <v>11</v>
      </c>
      <c r="M74" s="135">
        <f t="shared" si="23"/>
        <v>12</v>
      </c>
      <c r="N74" s="135">
        <f t="shared" si="23"/>
        <v>13</v>
      </c>
      <c r="O74" s="135">
        <f t="shared" si="23"/>
        <v>14</v>
      </c>
      <c r="P74" s="135">
        <f t="shared" si="23"/>
        <v>15</v>
      </c>
      <c r="Q74" s="135">
        <f t="shared" si="23"/>
        <v>16</v>
      </c>
      <c r="R74" s="135">
        <f t="shared" si="23"/>
        <v>17</v>
      </c>
      <c r="S74" s="135">
        <f t="shared" si="23"/>
        <v>18</v>
      </c>
      <c r="T74" s="135">
        <f t="shared" si="23"/>
        <v>19</v>
      </c>
      <c r="U74" s="135">
        <f t="shared" si="23"/>
        <v>20</v>
      </c>
      <c r="V74" s="135">
        <f t="shared" si="23"/>
        <v>21</v>
      </c>
      <c r="W74" s="135">
        <f t="shared" si="23"/>
        <v>22</v>
      </c>
      <c r="X74" s="135">
        <f t="shared" si="23"/>
        <v>23</v>
      </c>
      <c r="Y74" s="135">
        <f t="shared" si="23"/>
        <v>24</v>
      </c>
      <c r="Z74" s="135">
        <f t="shared" si="23"/>
        <v>25</v>
      </c>
      <c r="AA74" s="135">
        <f t="shared" si="23"/>
        <v>26</v>
      </c>
      <c r="AB74" s="135">
        <f t="shared" si="23"/>
        <v>27</v>
      </c>
      <c r="AC74" s="135">
        <f t="shared" si="23"/>
        <v>28</v>
      </c>
      <c r="AD74" s="135">
        <f t="shared" si="23"/>
        <v>29</v>
      </c>
      <c r="AE74" s="135">
        <f t="shared" si="23"/>
        <v>30</v>
      </c>
      <c r="AF74" s="135">
        <f t="shared" si="23"/>
        <v>31</v>
      </c>
      <c r="AG74" s="135">
        <f t="shared" si="23"/>
        <v>32</v>
      </c>
      <c r="AH74" s="135">
        <f t="shared" si="23"/>
        <v>33</v>
      </c>
      <c r="AI74" s="135">
        <f t="shared" si="23"/>
        <v>34</v>
      </c>
      <c r="AJ74" s="135">
        <f t="shared" si="23"/>
        <v>35</v>
      </c>
      <c r="AK74" s="135">
        <f t="shared" si="23"/>
        <v>36</v>
      </c>
      <c r="AL74" s="135">
        <f t="shared" si="23"/>
        <v>37</v>
      </c>
      <c r="AM74" s="135">
        <f t="shared" si="23"/>
        <v>38</v>
      </c>
      <c r="AN74" s="135">
        <f t="shared" si="23"/>
        <v>39</v>
      </c>
      <c r="AO74" s="135">
        <f t="shared" si="23"/>
        <v>40</v>
      </c>
      <c r="AP74" s="135">
        <f>AP58</f>
        <v>41</v>
      </c>
    </row>
    <row r="75" spans="1:45" ht="28.5" x14ac:dyDescent="0.2">
      <c r="A75" s="143" t="s">
        <v>302</v>
      </c>
      <c r="B75" s="144">
        <f t="shared" ref="B75:AO75" si="24">B68</f>
        <v>18240158.591666665</v>
      </c>
      <c r="C75" s="144">
        <f t="shared" si="24"/>
        <v>1451931.0564949247</v>
      </c>
      <c r="D75" s="144">
        <f>D68</f>
        <v>4380387.2980651585</v>
      </c>
      <c r="E75" s="144">
        <f t="shared" si="24"/>
        <v>8005196.1732137995</v>
      </c>
      <c r="F75" s="144">
        <f t="shared" si="24"/>
        <v>9014367.6526414603</v>
      </c>
      <c r="G75" s="144">
        <f t="shared" si="24"/>
        <v>9839592.6768972538</v>
      </c>
      <c r="H75" s="144">
        <f t="shared" si="24"/>
        <v>10025760.994682316</v>
      </c>
      <c r="I75" s="144">
        <f t="shared" si="24"/>
        <v>10699175.361024017</v>
      </c>
      <c r="J75" s="144">
        <f t="shared" si="24"/>
        <v>11155575.862110334</v>
      </c>
      <c r="K75" s="144">
        <f t="shared" si="24"/>
        <v>11630688.783741191</v>
      </c>
      <c r="L75" s="144">
        <f t="shared" si="24"/>
        <v>12125281.335158911</v>
      </c>
      <c r="M75" s="144">
        <f t="shared" si="24"/>
        <v>12640152.181184759</v>
      </c>
      <c r="N75" s="144">
        <f t="shared" si="24"/>
        <v>12877076.778714919</v>
      </c>
      <c r="O75" s="144">
        <f t="shared" si="24"/>
        <v>13734088.485189803</v>
      </c>
      <c r="P75" s="144">
        <f t="shared" si="24"/>
        <v>14314920.424366919</v>
      </c>
      <c r="Q75" s="144">
        <f t="shared" si="24"/>
        <v>14919566.473050294</v>
      </c>
      <c r="R75" s="144">
        <f t="shared" si="24"/>
        <v>15549003.009729689</v>
      </c>
      <c r="S75" s="144">
        <f t="shared" si="24"/>
        <v>16204246.444412937</v>
      </c>
      <c r="T75" s="144">
        <f t="shared" si="24"/>
        <v>16505765.336470803</v>
      </c>
      <c r="U75" s="144">
        <f t="shared" si="24"/>
        <v>17596429.720459178</v>
      </c>
      <c r="V75" s="144">
        <f t="shared" si="24"/>
        <v>18335617.650282335</v>
      </c>
      <c r="W75" s="144">
        <f t="shared" si="24"/>
        <v>19105112.285228241</v>
      </c>
      <c r="X75" s="144">
        <f t="shared" si="24"/>
        <v>19906156.200206932</v>
      </c>
      <c r="Y75" s="144">
        <f t="shared" si="24"/>
        <v>20740042.91569975</v>
      </c>
      <c r="Z75" s="144">
        <f t="shared" si="24"/>
        <v>21123766.865072411</v>
      </c>
      <c r="AA75" s="144">
        <f t="shared" si="24"/>
        <v>22511786.176259745</v>
      </c>
      <c r="AB75" s="144">
        <f t="shared" si="24"/>
        <v>23452503.720770724</v>
      </c>
      <c r="AC75" s="144">
        <f t="shared" si="24"/>
        <v>24431790.684606653</v>
      </c>
      <c r="AD75" s="144">
        <f t="shared" si="24"/>
        <v>25451228.413959861</v>
      </c>
      <c r="AE75" s="144">
        <f t="shared" si="24"/>
        <v>26512463.090216544</v>
      </c>
      <c r="AF75" s="144">
        <f t="shared" si="24"/>
        <v>27000804.196530692</v>
      </c>
      <c r="AG75" s="144">
        <f t="shared" si="24"/>
        <v>28767248.243400276</v>
      </c>
      <c r="AH75" s="144">
        <f t="shared" si="24"/>
        <v>29964439.732664023</v>
      </c>
      <c r="AI75" s="144">
        <f t="shared" si="24"/>
        <v>31210716.072987575</v>
      </c>
      <c r="AJ75" s="144">
        <f t="shared" si="24"/>
        <v>32508089.743264392</v>
      </c>
      <c r="AK75" s="144">
        <f t="shared" si="24"/>
        <v>33858655.734022565</v>
      </c>
      <c r="AL75" s="144">
        <f t="shared" si="24"/>
        <v>34480136.453446008</v>
      </c>
      <c r="AM75" s="144">
        <f t="shared" si="24"/>
        <v>36728177.633832626</v>
      </c>
      <c r="AN75" s="144">
        <f t="shared" si="24"/>
        <v>38251767.2281041</v>
      </c>
      <c r="AO75" s="144">
        <f t="shared" si="24"/>
        <v>39837823.995740697</v>
      </c>
      <c r="AP75" s="144">
        <f>AP68</f>
        <v>-432544.17766666663</v>
      </c>
    </row>
    <row r="76" spans="1:45" x14ac:dyDescent="0.2">
      <c r="A76" s="145" t="s">
        <v>301</v>
      </c>
      <c r="B76" s="137">
        <f t="shared" ref="B76:AO76" si="25">-B67</f>
        <v>0</v>
      </c>
      <c r="C76" s="137">
        <f>-C67</f>
        <v>432544.17766666663</v>
      </c>
      <c r="D76" s="137">
        <f t="shared" si="25"/>
        <v>432544.17766666663</v>
      </c>
      <c r="E76" s="137">
        <f t="shared" si="25"/>
        <v>432544.17766666663</v>
      </c>
      <c r="F76" s="137">
        <f>-C67</f>
        <v>432544.17766666663</v>
      </c>
      <c r="G76" s="137">
        <f t="shared" si="25"/>
        <v>432544.17766666663</v>
      </c>
      <c r="H76" s="137">
        <f t="shared" si="25"/>
        <v>432544.17766666663</v>
      </c>
      <c r="I76" s="137">
        <f t="shared" si="25"/>
        <v>432544.17766666663</v>
      </c>
      <c r="J76" s="137">
        <f t="shared" si="25"/>
        <v>432544.17766666663</v>
      </c>
      <c r="K76" s="137">
        <f t="shared" si="25"/>
        <v>432544.17766666663</v>
      </c>
      <c r="L76" s="137">
        <f>-L67</f>
        <v>432544.17766666663</v>
      </c>
      <c r="M76" s="137">
        <f>-M67</f>
        <v>432544.17766666663</v>
      </c>
      <c r="N76" s="137">
        <f t="shared" si="25"/>
        <v>432544.17766666663</v>
      </c>
      <c r="O76" s="137">
        <f t="shared" si="25"/>
        <v>432544.17766666663</v>
      </c>
      <c r="P76" s="137">
        <f t="shared" si="25"/>
        <v>432544.17766666663</v>
      </c>
      <c r="Q76" s="137">
        <f t="shared" si="25"/>
        <v>432544.17766666663</v>
      </c>
      <c r="R76" s="137">
        <f t="shared" si="25"/>
        <v>432544.17766666663</v>
      </c>
      <c r="S76" s="137">
        <f t="shared" si="25"/>
        <v>432544.17766666663</v>
      </c>
      <c r="T76" s="137">
        <f t="shared" si="25"/>
        <v>432544.17766666663</v>
      </c>
      <c r="U76" s="137">
        <f t="shared" si="25"/>
        <v>432544.17766666663</v>
      </c>
      <c r="V76" s="137">
        <f t="shared" si="25"/>
        <v>432544.17766666663</v>
      </c>
      <c r="W76" s="137">
        <f t="shared" si="25"/>
        <v>432544.17766666663</v>
      </c>
      <c r="X76" s="137">
        <f t="shared" si="25"/>
        <v>432544.17766666663</v>
      </c>
      <c r="Y76" s="137">
        <f t="shared" si="25"/>
        <v>432544.17766666663</v>
      </c>
      <c r="Z76" s="137">
        <f t="shared" si="25"/>
        <v>432544.17766666663</v>
      </c>
      <c r="AA76" s="137">
        <f t="shared" si="25"/>
        <v>432544.17766666663</v>
      </c>
      <c r="AB76" s="137">
        <f t="shared" si="25"/>
        <v>432544.17766666663</v>
      </c>
      <c r="AC76" s="137">
        <f t="shared" si="25"/>
        <v>432544.17766666663</v>
      </c>
      <c r="AD76" s="137">
        <f t="shared" si="25"/>
        <v>432544.17766666663</v>
      </c>
      <c r="AE76" s="137">
        <f t="shared" si="25"/>
        <v>432544.17766666663</v>
      </c>
      <c r="AF76" s="137">
        <f t="shared" si="25"/>
        <v>432544.17766666663</v>
      </c>
      <c r="AG76" s="137">
        <f t="shared" si="25"/>
        <v>432544.17766666663</v>
      </c>
      <c r="AH76" s="137">
        <f t="shared" si="25"/>
        <v>432544.17766666663</v>
      </c>
      <c r="AI76" s="137">
        <f t="shared" si="25"/>
        <v>432544.17766666663</v>
      </c>
      <c r="AJ76" s="137">
        <f t="shared" si="25"/>
        <v>432544.17766666663</v>
      </c>
      <c r="AK76" s="137">
        <f t="shared" si="25"/>
        <v>432544.17766666663</v>
      </c>
      <c r="AL76" s="137">
        <f t="shared" si="25"/>
        <v>432544.17766666663</v>
      </c>
      <c r="AM76" s="137">
        <f t="shared" si="25"/>
        <v>432544.17766666663</v>
      </c>
      <c r="AN76" s="137">
        <f t="shared" si="25"/>
        <v>432544.17766666663</v>
      </c>
      <c r="AO76" s="137">
        <f t="shared" si="25"/>
        <v>432544.17766666663</v>
      </c>
      <c r="AP76" s="137">
        <f>-AP67</f>
        <v>432544.17766666663</v>
      </c>
    </row>
    <row r="77" spans="1:45" x14ac:dyDescent="0.2">
      <c r="A77" s="145" t="s">
        <v>303</v>
      </c>
      <c r="B77" s="137">
        <f t="shared" ref="B77:AO77" si="26">B69</f>
        <v>0</v>
      </c>
      <c r="C77" s="137">
        <f t="shared" si="26"/>
        <v>0</v>
      </c>
      <c r="D77" s="137">
        <f t="shared" si="26"/>
        <v>0</v>
      </c>
      <c r="E77" s="137">
        <f t="shared" si="26"/>
        <v>0</v>
      </c>
      <c r="F77" s="137">
        <f t="shared" si="26"/>
        <v>0</v>
      </c>
      <c r="G77" s="137">
        <f t="shared" si="26"/>
        <v>0</v>
      </c>
      <c r="H77" s="137">
        <f t="shared" si="26"/>
        <v>0</v>
      </c>
      <c r="I77" s="137">
        <f t="shared" si="26"/>
        <v>0</v>
      </c>
      <c r="J77" s="137">
        <f t="shared" si="26"/>
        <v>0</v>
      </c>
      <c r="K77" s="137">
        <f t="shared" si="26"/>
        <v>0</v>
      </c>
      <c r="L77" s="137">
        <f t="shared" si="26"/>
        <v>0</v>
      </c>
      <c r="M77" s="137">
        <f t="shared" si="26"/>
        <v>0</v>
      </c>
      <c r="N77" s="137">
        <f t="shared" si="26"/>
        <v>0</v>
      </c>
      <c r="O77" s="137">
        <f t="shared" si="26"/>
        <v>0</v>
      </c>
      <c r="P77" s="137">
        <f t="shared" si="26"/>
        <v>0</v>
      </c>
      <c r="Q77" s="137">
        <f t="shared" si="26"/>
        <v>0</v>
      </c>
      <c r="R77" s="137">
        <f t="shared" si="26"/>
        <v>0</v>
      </c>
      <c r="S77" s="137">
        <f t="shared" si="26"/>
        <v>0</v>
      </c>
      <c r="T77" s="137">
        <f t="shared" si="26"/>
        <v>0</v>
      </c>
      <c r="U77" s="137">
        <f t="shared" si="26"/>
        <v>0</v>
      </c>
      <c r="V77" s="137">
        <f t="shared" si="26"/>
        <v>0</v>
      </c>
      <c r="W77" s="137">
        <f t="shared" si="26"/>
        <v>0</v>
      </c>
      <c r="X77" s="137">
        <f t="shared" si="26"/>
        <v>0</v>
      </c>
      <c r="Y77" s="137">
        <f t="shared" si="26"/>
        <v>0</v>
      </c>
      <c r="Z77" s="137">
        <f t="shared" si="26"/>
        <v>0</v>
      </c>
      <c r="AA77" s="137">
        <f t="shared" si="26"/>
        <v>0</v>
      </c>
      <c r="AB77" s="137">
        <f t="shared" si="26"/>
        <v>0</v>
      </c>
      <c r="AC77" s="137">
        <f t="shared" si="26"/>
        <v>0</v>
      </c>
      <c r="AD77" s="137">
        <f t="shared" si="26"/>
        <v>0</v>
      </c>
      <c r="AE77" s="137">
        <f t="shared" si="26"/>
        <v>0</v>
      </c>
      <c r="AF77" s="137">
        <f t="shared" si="26"/>
        <v>0</v>
      </c>
      <c r="AG77" s="137">
        <f t="shared" si="26"/>
        <v>0</v>
      </c>
      <c r="AH77" s="137">
        <f t="shared" si="26"/>
        <v>0</v>
      </c>
      <c r="AI77" s="137">
        <f t="shared" si="26"/>
        <v>0</v>
      </c>
      <c r="AJ77" s="137">
        <f t="shared" si="26"/>
        <v>0</v>
      </c>
      <c r="AK77" s="137">
        <f t="shared" si="26"/>
        <v>0</v>
      </c>
      <c r="AL77" s="137">
        <f t="shared" si="26"/>
        <v>0</v>
      </c>
      <c r="AM77" s="137">
        <f t="shared" si="26"/>
        <v>0</v>
      </c>
      <c r="AN77" s="137">
        <f t="shared" si="26"/>
        <v>0</v>
      </c>
      <c r="AO77" s="137">
        <f t="shared" si="26"/>
        <v>0</v>
      </c>
      <c r="AP77" s="137">
        <f>AP69</f>
        <v>0</v>
      </c>
    </row>
    <row r="78" spans="1:45" x14ac:dyDescent="0.2">
      <c r="A78" s="145" t="s">
        <v>275</v>
      </c>
      <c r="B78" s="137">
        <f>IF(SUM($B$71:B71)+SUM($A$78:A78)&gt;0,0,SUM($B$71:B71)-SUM($A$78:A78))</f>
        <v>-3648031.7183333333</v>
      </c>
      <c r="C78" s="137">
        <f>IF(SUM($B$71:C71)+SUM($A$78:B78)&gt;0,0,SUM($B$71:C71)-SUM($A$78:B78))</f>
        <v>-290386.21129898494</v>
      </c>
      <c r="D78" s="137">
        <f>IF(SUM($B$71:D71)+SUM($A$78:C78)&gt;0,0,SUM($B$71:D71)-SUM($A$78:C78))</f>
        <v>-876077.45961303171</v>
      </c>
      <c r="E78" s="137">
        <f>IF(SUM($B$71:E71)+SUM($A$78:D78)&gt;0,0,SUM($B$71:E71)-SUM($A$78:D78))</f>
        <v>-1601039.2346427599</v>
      </c>
      <c r="F78" s="137">
        <f>IF(SUM($B$71:F71)+SUM($A$78:E78)&gt;0,0,SUM($B$71:F71)-SUM($A$78:E78))</f>
        <v>-1802873.5305282921</v>
      </c>
      <c r="G78" s="137">
        <f>IF(SUM($B$71:G71)+SUM($A$78:F78)&gt;0,0,SUM($B$71:G71)-SUM($A$78:F78))</f>
        <v>-1967918.5353794498</v>
      </c>
      <c r="H78" s="137">
        <f>IF(SUM($B$71:H71)+SUM($A$78:G78)&gt;0,0,SUM($B$71:H71)-SUM($A$78:G78))</f>
        <v>-2005152.1989364624</v>
      </c>
      <c r="I78" s="137">
        <f>IF(SUM($B$71:I71)+SUM($A$78:H78)&gt;0,0,SUM($B$71:I71)-SUM($A$78:H78))</f>
        <v>-2139835.072204804</v>
      </c>
      <c r="J78" s="137">
        <f>IF(SUM($B$71:J71)+SUM($A$78:I78)&gt;0,0,SUM($B$71:J71)-SUM($A$78:I78))</f>
        <v>-2231115.1724220663</v>
      </c>
      <c r="K78" s="137">
        <f>IF(SUM($B$71:K71)+SUM($A$78:J78)&gt;0,0,SUM($B$71:K71)-SUM($A$78:J78))</f>
        <v>-2326137.7567482386</v>
      </c>
      <c r="L78" s="137">
        <f>IF(SUM($B$71:L71)+SUM($A$78:K78)&gt;0,0,SUM($B$71:L71)-SUM($A$78:K78))</f>
        <v>-2425056.2670317814</v>
      </c>
      <c r="M78" s="137">
        <f>IF(SUM($B$71:M71)+SUM($A$78:L78)&gt;0,0,SUM($B$71:M71)-SUM($A$78:L78))</f>
        <v>-2528030.4362369515</v>
      </c>
      <c r="N78" s="137">
        <f>IF(SUM($B$71:N71)+SUM($A$78:M78)&gt;0,0,SUM($B$71:N71)-SUM($A$78:M78))</f>
        <v>-2575415.3557429835</v>
      </c>
      <c r="O78" s="137">
        <f>IF(SUM($B$71:O71)+SUM($A$78:N78)&gt;0,0,SUM($B$71:O71)-SUM($A$78:N78))</f>
        <v>-2746817.6970379613</v>
      </c>
      <c r="P78" s="137">
        <f>IF(SUM($B$71:P71)+SUM($A$78:O78)&gt;0,0,SUM($B$71:P71)-SUM($A$78:O78))</f>
        <v>-2862984.0848733857</v>
      </c>
      <c r="Q78" s="137">
        <f>IF(SUM($B$71:Q71)+SUM($A$78:P78)&gt;0,0,SUM($B$71:Q71)-SUM($A$78:P78))</f>
        <v>-2983913.2946100608</v>
      </c>
      <c r="R78" s="137">
        <f>IF(SUM($B$71:R71)+SUM($A$78:Q78)&gt;0,0,SUM($B$71:R71)-SUM($A$78:Q78))</f>
        <v>-3109800.6019459367</v>
      </c>
      <c r="S78" s="137">
        <f>IF(SUM($B$71:S71)+SUM($A$78:R78)&gt;0,0,SUM($B$71:S71)-SUM($A$78:R78))</f>
        <v>-3240849.2888825908</v>
      </c>
      <c r="T78" s="137">
        <f>IF(SUM($B$71:T71)+SUM($A$78:S78)&gt;0,0,SUM($B$71:T71)-SUM($A$78:S78))</f>
        <v>-3301153.067294158</v>
      </c>
      <c r="U78" s="137">
        <f>IF(SUM($B$71:U71)+SUM($A$78:T78)&gt;0,0,SUM($B$71:U71)-SUM($A$78:T78))</f>
        <v>-3519285.9440918341</v>
      </c>
      <c r="V78" s="137">
        <f>IF(SUM($B$71:V71)+SUM($A$78:U78)&gt;0,0,SUM($B$71:V71)-SUM($A$78:U78))</f>
        <v>-3667123.5300564691</v>
      </c>
      <c r="W78" s="137">
        <f>IF(SUM($B$71:W71)+SUM($A$78:V78)&gt;0,0,SUM($B$71:W71)-SUM($A$78:V78))</f>
        <v>-3821022.4570456445</v>
      </c>
      <c r="X78" s="137">
        <f>IF(SUM($B$71:X71)+SUM($A$78:W78)&gt;0,0,SUM($B$71:X71)-SUM($A$78:W78))</f>
        <v>-3981231.2400413901</v>
      </c>
      <c r="Y78" s="137">
        <f>IF(SUM($B$71:Y71)+SUM($A$78:X78)&gt;0,0,SUM($B$71:Y71)-SUM($A$78:X78))</f>
        <v>-4148008.5831399485</v>
      </c>
      <c r="Z78" s="137">
        <f>IF(SUM($B$71:Z71)+SUM($A$78:Y78)&gt;0,0,SUM($B$71:Z71)-SUM($A$78:Y78))</f>
        <v>-4224753.3730144873</v>
      </c>
      <c r="AA78" s="137">
        <f>IF(SUM($B$71:AA71)+SUM($A$78:Z78)&gt;0,0,SUM($B$71:AA71)-SUM($A$78:Z78))</f>
        <v>-4502357.2352519482</v>
      </c>
      <c r="AB78" s="137">
        <f>IF(SUM($B$71:AB71)+SUM($A$78:AA78)&gt;0,0,SUM($B$71:AB71)-SUM($A$78:AA78))</f>
        <v>-4690500.7441541404</v>
      </c>
      <c r="AC78" s="137">
        <f>IF(SUM($B$71:AC71)+SUM($A$78:AB78)&gt;0,0,SUM($B$71:AC71)-SUM($A$78:AB78))</f>
        <v>-4886358.1369213313</v>
      </c>
      <c r="AD78" s="137">
        <f>IF(SUM($B$71:AD71)+SUM($A$78:AC78)&gt;0,0,SUM($B$71:AD71)-SUM($A$78:AC78))</f>
        <v>-5090245.6827919781</v>
      </c>
      <c r="AE78" s="137">
        <f>IF(SUM($B$71:AE71)+SUM($A$78:AD78)&gt;0,0,SUM($B$71:AE71)-SUM($A$78:AD78))</f>
        <v>-5302492.6180433035</v>
      </c>
      <c r="AF78" s="137">
        <f>IF(SUM($B$71:AF71)+SUM($A$78:AE78)&gt;0,0,SUM($B$71:AF71)-SUM($A$78:AE78))</f>
        <v>-5400160.839306131</v>
      </c>
      <c r="AG78" s="137">
        <f>IF(SUM($B$71:AG71)+SUM($A$78:AF78)&gt;0,0,SUM($B$71:AG71)-SUM($A$78:AF78))</f>
        <v>-5753449.6486800611</v>
      </c>
      <c r="AH78" s="137">
        <f>IF(SUM($B$71:AH71)+SUM($A$78:AG78)&gt;0,0,SUM($B$71:AH71)-SUM($A$78:AG78))</f>
        <v>-5992887.9465328008</v>
      </c>
      <c r="AI78" s="137">
        <f>IF(SUM($B$71:AI71)+SUM($A$78:AH78)&gt;0,0,SUM($B$71:AI71)-SUM($A$78:AH78))</f>
        <v>-6242143.2145975083</v>
      </c>
      <c r="AJ78" s="137">
        <f>IF(SUM($B$71:AJ71)+SUM($A$78:AI78)&gt;0,0,SUM($B$71:AJ71)-SUM($A$78:AI78))</f>
        <v>-6501617.9486528784</v>
      </c>
      <c r="AK78" s="137">
        <f>IF(SUM($B$71:AK71)+SUM($A$78:AJ78)&gt;0,0,SUM($B$71:AK71)-SUM($A$78:AJ78))</f>
        <v>-6771731.1468045115</v>
      </c>
      <c r="AL78" s="137">
        <f>IF(SUM($B$71:AL71)+SUM($A$78:AK78)&gt;0,0,SUM($B$71:AL71)-SUM($A$78:AK78))</f>
        <v>-6896027.2906892151</v>
      </c>
      <c r="AM78" s="137">
        <f>IF(SUM($B$71:AM71)+SUM($A$78:AL78)&gt;0,0,SUM($B$71:AM71)-SUM($A$78:AL78))</f>
        <v>-7345635.5267665386</v>
      </c>
      <c r="AN78" s="137">
        <f>IF(SUM($B$71:AN71)+SUM($A$78:AM78)&gt;0,0,SUM($B$71:AN71)-SUM($A$78:AM78))</f>
        <v>-7650353.445620805</v>
      </c>
      <c r="AO78" s="137">
        <f>IF(SUM($B$71:AO71)+SUM($A$78:AN78)&gt;0,0,SUM($B$71:AO71)-SUM($A$78:AN78))</f>
        <v>-7967564.7991481423</v>
      </c>
      <c r="AP78" s="137">
        <f>IF(SUM($B$71:AP71)+SUM($A$78:AO78)&gt;0,0,SUM($B$71:AP71)-SUM($A$78:AO78))</f>
        <v>86508.835533320904</v>
      </c>
    </row>
    <row r="79" spans="1:45" x14ac:dyDescent="0.2">
      <c r="A79" s="145" t="s">
        <v>307</v>
      </c>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row>
    <row r="80" spans="1:45" x14ac:dyDescent="0.2">
      <c r="A80" s="145" t="s">
        <v>308</v>
      </c>
      <c r="B80" s="137">
        <f>-B59*(B39)</f>
        <v>0</v>
      </c>
      <c r="C80" s="137">
        <f t="shared" ref="C80:AP80" si="27">-(C59-B59)*$B$39</f>
        <v>0</v>
      </c>
      <c r="D80" s="137">
        <f t="shared" si="27"/>
        <v>0</v>
      </c>
      <c r="E80" s="137">
        <f t="shared" si="27"/>
        <v>0</v>
      </c>
      <c r="F80" s="137">
        <f t="shared" si="27"/>
        <v>0</v>
      </c>
      <c r="G80" s="137">
        <f t="shared" si="27"/>
        <v>0</v>
      </c>
      <c r="H80" s="137">
        <f t="shared" si="27"/>
        <v>0</v>
      </c>
      <c r="I80" s="137">
        <f t="shared" si="27"/>
        <v>0</v>
      </c>
      <c r="J80" s="137">
        <f t="shared" si="27"/>
        <v>0</v>
      </c>
      <c r="K80" s="137">
        <f t="shared" si="27"/>
        <v>0</v>
      </c>
      <c r="L80" s="137">
        <f t="shared" si="27"/>
        <v>0</v>
      </c>
      <c r="M80" s="137">
        <f t="shared" si="27"/>
        <v>0</v>
      </c>
      <c r="N80" s="137">
        <f t="shared" si="27"/>
        <v>0</v>
      </c>
      <c r="O80" s="137">
        <f t="shared" si="27"/>
        <v>0</v>
      </c>
      <c r="P80" s="137">
        <f t="shared" si="27"/>
        <v>0</v>
      </c>
      <c r="Q80" s="137">
        <f t="shared" si="27"/>
        <v>0</v>
      </c>
      <c r="R80" s="137">
        <f t="shared" si="27"/>
        <v>0</v>
      </c>
      <c r="S80" s="137">
        <f t="shared" si="27"/>
        <v>0</v>
      </c>
      <c r="T80" s="137">
        <f t="shared" si="27"/>
        <v>0</v>
      </c>
      <c r="U80" s="137">
        <f t="shared" si="27"/>
        <v>0</v>
      </c>
      <c r="V80" s="137">
        <f t="shared" si="27"/>
        <v>0</v>
      </c>
      <c r="W80" s="137">
        <f t="shared" si="27"/>
        <v>0</v>
      </c>
      <c r="X80" s="137">
        <f t="shared" si="27"/>
        <v>0</v>
      </c>
      <c r="Y80" s="137">
        <f t="shared" si="27"/>
        <v>0</v>
      </c>
      <c r="Z80" s="137">
        <f t="shared" si="27"/>
        <v>0</v>
      </c>
      <c r="AA80" s="137">
        <f t="shared" si="27"/>
        <v>0</v>
      </c>
      <c r="AB80" s="137">
        <f t="shared" si="27"/>
        <v>0</v>
      </c>
      <c r="AC80" s="137">
        <f t="shared" si="27"/>
        <v>0</v>
      </c>
      <c r="AD80" s="137">
        <f t="shared" si="27"/>
        <v>0</v>
      </c>
      <c r="AE80" s="137">
        <f t="shared" si="27"/>
        <v>0</v>
      </c>
      <c r="AF80" s="137">
        <f t="shared" si="27"/>
        <v>0</v>
      </c>
      <c r="AG80" s="137">
        <f t="shared" si="27"/>
        <v>0</v>
      </c>
      <c r="AH80" s="137">
        <f t="shared" si="27"/>
        <v>0</v>
      </c>
      <c r="AI80" s="137">
        <f t="shared" si="27"/>
        <v>0</v>
      </c>
      <c r="AJ80" s="137">
        <f t="shared" si="27"/>
        <v>0</v>
      </c>
      <c r="AK80" s="137">
        <f t="shared" si="27"/>
        <v>0</v>
      </c>
      <c r="AL80" s="137">
        <f t="shared" si="27"/>
        <v>0</v>
      </c>
      <c r="AM80" s="137">
        <f t="shared" si="27"/>
        <v>0</v>
      </c>
      <c r="AN80" s="137">
        <f t="shared" si="27"/>
        <v>0</v>
      </c>
      <c r="AO80" s="137">
        <f t="shared" si="27"/>
        <v>0</v>
      </c>
      <c r="AP80" s="137">
        <f t="shared" si="27"/>
        <v>0</v>
      </c>
    </row>
    <row r="81" spans="1:44" x14ac:dyDescent="0.2">
      <c r="A81" s="145" t="s">
        <v>309</v>
      </c>
      <c r="B81" s="137">
        <f>'6.2. Паспорт фин осв ввод'!J30*-1*1000000</f>
        <v>-12976325.329999998</v>
      </c>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48">
        <f>SUM(B81:AP81)</f>
        <v>-12976325.329999998</v>
      </c>
      <c r="AR81" s="149"/>
    </row>
    <row r="82" spans="1:44" x14ac:dyDescent="0.2">
      <c r="A82" s="145" t="s">
        <v>310</v>
      </c>
      <c r="B82" s="137">
        <f t="shared" ref="B82:AO82" si="28">B54-B55</f>
        <v>0</v>
      </c>
      <c r="C82" s="137">
        <f t="shared" si="28"/>
        <v>0</v>
      </c>
      <c r="D82" s="137">
        <f t="shared" si="28"/>
        <v>0</v>
      </c>
      <c r="E82" s="137">
        <f t="shared" si="28"/>
        <v>0</v>
      </c>
      <c r="F82" s="137">
        <f t="shared" si="28"/>
        <v>0</v>
      </c>
      <c r="G82" s="137">
        <f t="shared" si="28"/>
        <v>0</v>
      </c>
      <c r="H82" s="137">
        <f t="shared" si="28"/>
        <v>0</v>
      </c>
      <c r="I82" s="137">
        <f t="shared" si="28"/>
        <v>0</v>
      </c>
      <c r="J82" s="137">
        <f t="shared" si="28"/>
        <v>0</v>
      </c>
      <c r="K82" s="137">
        <f t="shared" si="28"/>
        <v>0</v>
      </c>
      <c r="L82" s="137">
        <f t="shared" si="28"/>
        <v>0</v>
      </c>
      <c r="M82" s="137">
        <f t="shared" si="28"/>
        <v>0</v>
      </c>
      <c r="N82" s="137">
        <f t="shared" si="28"/>
        <v>0</v>
      </c>
      <c r="O82" s="137">
        <f t="shared" si="28"/>
        <v>0</v>
      </c>
      <c r="P82" s="137">
        <f t="shared" si="28"/>
        <v>0</v>
      </c>
      <c r="Q82" s="137">
        <f t="shared" si="28"/>
        <v>0</v>
      </c>
      <c r="R82" s="137">
        <f t="shared" si="28"/>
        <v>0</v>
      </c>
      <c r="S82" s="137">
        <f t="shared" si="28"/>
        <v>0</v>
      </c>
      <c r="T82" s="137">
        <f t="shared" si="28"/>
        <v>0</v>
      </c>
      <c r="U82" s="137">
        <f t="shared" si="28"/>
        <v>0</v>
      </c>
      <c r="V82" s="137">
        <f t="shared" si="28"/>
        <v>0</v>
      </c>
      <c r="W82" s="137">
        <f t="shared" si="28"/>
        <v>0</v>
      </c>
      <c r="X82" s="137">
        <f t="shared" si="28"/>
        <v>0</v>
      </c>
      <c r="Y82" s="137">
        <f t="shared" si="28"/>
        <v>0</v>
      </c>
      <c r="Z82" s="137">
        <f t="shared" si="28"/>
        <v>0</v>
      </c>
      <c r="AA82" s="137">
        <f t="shared" si="28"/>
        <v>0</v>
      </c>
      <c r="AB82" s="137">
        <f t="shared" si="28"/>
        <v>0</v>
      </c>
      <c r="AC82" s="137">
        <f t="shared" si="28"/>
        <v>0</v>
      </c>
      <c r="AD82" s="137">
        <f t="shared" si="28"/>
        <v>0</v>
      </c>
      <c r="AE82" s="137">
        <f t="shared" si="28"/>
        <v>0</v>
      </c>
      <c r="AF82" s="137">
        <f t="shared" si="28"/>
        <v>0</v>
      </c>
      <c r="AG82" s="137">
        <f t="shared" si="28"/>
        <v>0</v>
      </c>
      <c r="AH82" s="137">
        <f t="shared" si="28"/>
        <v>0</v>
      </c>
      <c r="AI82" s="137">
        <f t="shared" si="28"/>
        <v>0</v>
      </c>
      <c r="AJ82" s="137">
        <f t="shared" si="28"/>
        <v>0</v>
      </c>
      <c r="AK82" s="137">
        <f t="shared" si="28"/>
        <v>0</v>
      </c>
      <c r="AL82" s="137">
        <f t="shared" si="28"/>
        <v>0</v>
      </c>
      <c r="AM82" s="137">
        <f t="shared" si="28"/>
        <v>0</v>
      </c>
      <c r="AN82" s="137">
        <f t="shared" si="28"/>
        <v>0</v>
      </c>
      <c r="AO82" s="137">
        <f t="shared" si="28"/>
        <v>0</v>
      </c>
      <c r="AP82" s="137">
        <f>AP54-AP55</f>
        <v>0</v>
      </c>
    </row>
    <row r="83" spans="1:44" ht="14.25" x14ac:dyDescent="0.2">
      <c r="A83" s="146" t="s">
        <v>311</v>
      </c>
      <c r="B83" s="144">
        <f>SUM(B75:B82)</f>
        <v>1615801.543333333</v>
      </c>
      <c r="C83" s="144">
        <f t="shared" ref="C83:V83" si="29">SUM(C75:C82)</f>
        <v>1594089.0228626064</v>
      </c>
      <c r="D83" s="144">
        <f t="shared" si="29"/>
        <v>3936854.0161187937</v>
      </c>
      <c r="E83" s="144">
        <f t="shared" si="29"/>
        <v>6836701.1162377065</v>
      </c>
      <c r="F83" s="144">
        <f t="shared" si="29"/>
        <v>7644038.2997798342</v>
      </c>
      <c r="G83" s="144">
        <f t="shared" si="29"/>
        <v>8304218.31918447</v>
      </c>
      <c r="H83" s="144">
        <f t="shared" si="29"/>
        <v>8453152.9734125193</v>
      </c>
      <c r="I83" s="144">
        <f t="shared" si="29"/>
        <v>8991884.4664858785</v>
      </c>
      <c r="J83" s="144">
        <f t="shared" si="29"/>
        <v>9357004.8673549332</v>
      </c>
      <c r="K83" s="144">
        <f t="shared" si="29"/>
        <v>9737095.2046596184</v>
      </c>
      <c r="L83" s="144">
        <f t="shared" si="29"/>
        <v>10132769.245793795</v>
      </c>
      <c r="M83" s="144">
        <f t="shared" si="29"/>
        <v>10544665.922614474</v>
      </c>
      <c r="N83" s="144">
        <f t="shared" si="29"/>
        <v>10734205.600638602</v>
      </c>
      <c r="O83" s="144">
        <f t="shared" si="29"/>
        <v>11419814.965818508</v>
      </c>
      <c r="P83" s="144">
        <f t="shared" si="29"/>
        <v>11884480.5171602</v>
      </c>
      <c r="Q83" s="144">
        <f t="shared" si="29"/>
        <v>12368197.3561069</v>
      </c>
      <c r="R83" s="144">
        <f t="shared" si="29"/>
        <v>12871746.585450418</v>
      </c>
      <c r="S83" s="144">
        <f t="shared" si="29"/>
        <v>13395941.333197013</v>
      </c>
      <c r="T83" s="144">
        <f t="shared" si="29"/>
        <v>13637156.446843311</v>
      </c>
      <c r="U83" s="144">
        <f t="shared" si="29"/>
        <v>14509687.954034012</v>
      </c>
      <c r="V83" s="144">
        <f t="shared" si="29"/>
        <v>15101038.297892533</v>
      </c>
      <c r="W83" s="144">
        <f>SUM(W75:W82)</f>
        <v>15716634.005849265</v>
      </c>
      <c r="X83" s="144">
        <f>SUM(X75:X82)</f>
        <v>16357469.137832209</v>
      </c>
      <c r="Y83" s="144">
        <f>SUM(Y75:Y82)</f>
        <v>17024578.510226469</v>
      </c>
      <c r="Z83" s="144">
        <f>SUM(Z75:Z82)</f>
        <v>17331557.669724591</v>
      </c>
      <c r="AA83" s="144">
        <f t="shared" ref="AA83:AP83" si="30">SUM(AA75:AA82)</f>
        <v>18441973.118674465</v>
      </c>
      <c r="AB83" s="144">
        <f t="shared" si="30"/>
        <v>19194547.154283252</v>
      </c>
      <c r="AC83" s="144">
        <f t="shared" si="30"/>
        <v>19977976.725351989</v>
      </c>
      <c r="AD83" s="144">
        <f t="shared" si="30"/>
        <v>20793526.908834551</v>
      </c>
      <c r="AE83" s="144">
        <f t="shared" si="30"/>
        <v>21642514.649839908</v>
      </c>
      <c r="AF83" s="144">
        <f t="shared" si="30"/>
        <v>22033187.534891229</v>
      </c>
      <c r="AG83" s="144">
        <f t="shared" si="30"/>
        <v>23446342.772386882</v>
      </c>
      <c r="AH83" s="144">
        <f t="shared" si="30"/>
        <v>24404095.96379789</v>
      </c>
      <c r="AI83" s="144">
        <f t="shared" si="30"/>
        <v>25401117.036056735</v>
      </c>
      <c r="AJ83" s="144">
        <f t="shared" si="30"/>
        <v>26439015.972278181</v>
      </c>
      <c r="AK83" s="144">
        <f t="shared" si="30"/>
        <v>27519468.764884718</v>
      </c>
      <c r="AL83" s="144">
        <f t="shared" si="30"/>
        <v>28016653.340423457</v>
      </c>
      <c r="AM83" s="144">
        <f t="shared" si="30"/>
        <v>29815086.284732752</v>
      </c>
      <c r="AN83" s="144">
        <f t="shared" si="30"/>
        <v>31033957.960149959</v>
      </c>
      <c r="AO83" s="144">
        <f t="shared" si="30"/>
        <v>32302803.374259219</v>
      </c>
      <c r="AP83" s="144">
        <f t="shared" si="30"/>
        <v>86508.835533320904</v>
      </c>
    </row>
    <row r="84" spans="1:44" ht="14.25" x14ac:dyDescent="0.2">
      <c r="A84" s="146" t="s">
        <v>312</v>
      </c>
      <c r="B84" s="144">
        <f>SUM($B$83:B83)</f>
        <v>1615801.543333333</v>
      </c>
      <c r="C84" s="144">
        <f>SUM($B$83:C83)</f>
        <v>3209890.5661959397</v>
      </c>
      <c r="D84" s="144">
        <f>SUM($B$83:D83)</f>
        <v>7146744.5823147334</v>
      </c>
      <c r="E84" s="144">
        <f>SUM($B$83:E83)</f>
        <v>13983445.698552441</v>
      </c>
      <c r="F84" s="144">
        <f>SUM($B$83:F83)</f>
        <v>21627483.998332277</v>
      </c>
      <c r="G84" s="144">
        <f>SUM($B$83:G83)</f>
        <v>29931702.317516748</v>
      </c>
      <c r="H84" s="144">
        <f>SUM($B$83:H83)</f>
        <v>38384855.290929265</v>
      </c>
      <c r="I84" s="144">
        <f>SUM($B$83:I83)</f>
        <v>47376739.757415146</v>
      </c>
      <c r="J84" s="144">
        <f>SUM($B$83:J83)</f>
        <v>56733744.624770075</v>
      </c>
      <c r="K84" s="144">
        <f>SUM($B$83:K83)</f>
        <v>66470839.829429694</v>
      </c>
      <c r="L84" s="144">
        <f>SUM($B$83:L83)</f>
        <v>76603609.075223491</v>
      </c>
      <c r="M84" s="144">
        <f>SUM($B$83:M83)</f>
        <v>87148274.997837961</v>
      </c>
      <c r="N84" s="144">
        <f>SUM($B$83:N83)</f>
        <v>97882480.598476559</v>
      </c>
      <c r="O84" s="144">
        <f>SUM($B$83:O83)</f>
        <v>109302295.56429507</v>
      </c>
      <c r="P84" s="144">
        <f>SUM($B$83:P83)</f>
        <v>121186776.08145526</v>
      </c>
      <c r="Q84" s="144">
        <f>SUM($B$83:Q83)</f>
        <v>133554973.43756217</v>
      </c>
      <c r="R84" s="144">
        <f>SUM($B$83:R83)</f>
        <v>146426720.02301258</v>
      </c>
      <c r="S84" s="144">
        <f>SUM($B$83:S83)</f>
        <v>159822661.35620958</v>
      </c>
      <c r="T84" s="144">
        <f>SUM($B$83:T83)</f>
        <v>173459817.8030529</v>
      </c>
      <c r="U84" s="144">
        <f>SUM($B$83:U83)</f>
        <v>187969505.7570869</v>
      </c>
      <c r="V84" s="144">
        <f>SUM($B$83:V83)</f>
        <v>203070544.05497944</v>
      </c>
      <c r="W84" s="144">
        <f>SUM($B$83:W83)</f>
        <v>218787178.06082872</v>
      </c>
      <c r="X84" s="144">
        <f>SUM($B$83:X83)</f>
        <v>235144647.19866091</v>
      </c>
      <c r="Y84" s="144">
        <f>SUM($B$83:Y83)</f>
        <v>252169225.70888737</v>
      </c>
      <c r="Z84" s="144">
        <f>SUM($B$83:Z83)</f>
        <v>269500783.37861198</v>
      </c>
      <c r="AA84" s="144">
        <f>SUM($B$83:AA83)</f>
        <v>287942756.49728644</v>
      </c>
      <c r="AB84" s="144">
        <f>SUM($B$83:AB83)</f>
        <v>307137303.65156966</v>
      </c>
      <c r="AC84" s="144">
        <f>SUM($B$83:AC83)</f>
        <v>327115280.37692165</v>
      </c>
      <c r="AD84" s="144">
        <f>SUM($B$83:AD83)</f>
        <v>347908807.28575623</v>
      </c>
      <c r="AE84" s="144">
        <f>SUM($B$83:AE83)</f>
        <v>369551321.93559611</v>
      </c>
      <c r="AF84" s="144">
        <f>SUM($B$83:AF83)</f>
        <v>391584509.47048736</v>
      </c>
      <c r="AG84" s="144">
        <f>SUM($B$83:AG83)</f>
        <v>415030852.24287426</v>
      </c>
      <c r="AH84" s="144">
        <f>SUM($B$83:AH83)</f>
        <v>439434948.20667213</v>
      </c>
      <c r="AI84" s="144">
        <f>SUM($B$83:AI83)</f>
        <v>464836065.24272889</v>
      </c>
      <c r="AJ84" s="144">
        <f>SUM($B$83:AJ83)</f>
        <v>491275081.21500707</v>
      </c>
      <c r="AK84" s="144">
        <f>SUM($B$83:AK83)</f>
        <v>518794549.97989178</v>
      </c>
      <c r="AL84" s="144">
        <f>SUM($B$83:AL83)</f>
        <v>546811203.32031524</v>
      </c>
      <c r="AM84" s="144">
        <f>SUM($B$83:AM83)</f>
        <v>576626289.60504794</v>
      </c>
      <c r="AN84" s="144">
        <f>SUM($B$83:AN83)</f>
        <v>607660247.56519794</v>
      </c>
      <c r="AO84" s="144">
        <f>SUM($B$83:AO83)</f>
        <v>639963050.93945718</v>
      </c>
      <c r="AP84" s="144">
        <f>SUM($B$83:AP83)</f>
        <v>640049559.77499056</v>
      </c>
    </row>
    <row r="85" spans="1:44" x14ac:dyDescent="0.2">
      <c r="A85" s="145" t="s">
        <v>313</v>
      </c>
      <c r="B85" s="153">
        <f t="shared" ref="B85:AP85" si="31">1/POWER((1+$B$44),B73)</f>
        <v>0.93777936065805434</v>
      </c>
      <c r="C85" s="153">
        <f t="shared" si="31"/>
        <v>0.82471142437609202</v>
      </c>
      <c r="D85" s="153">
        <f t="shared" si="31"/>
        <v>0.7252760745546496</v>
      </c>
      <c r="E85" s="153">
        <f t="shared" si="31"/>
        <v>0.63782963200655141</v>
      </c>
      <c r="F85" s="153">
        <f t="shared" si="31"/>
        <v>0.56092659573173109</v>
      </c>
      <c r="G85" s="153">
        <f t="shared" si="31"/>
        <v>0.49329574859883135</v>
      </c>
      <c r="H85" s="153">
        <f t="shared" si="31"/>
        <v>0.43381914396168442</v>
      </c>
      <c r="I85" s="153">
        <f t="shared" si="31"/>
        <v>0.38151362585672716</v>
      </c>
      <c r="J85" s="153">
        <f t="shared" si="31"/>
        <v>0.33551457730782436</v>
      </c>
      <c r="K85" s="153">
        <f t="shared" si="31"/>
        <v>0.29506162809587938</v>
      </c>
      <c r="L85" s="153">
        <f t="shared" si="31"/>
        <v>0.25948608574081378</v>
      </c>
      <c r="M85" s="153">
        <f t="shared" si="31"/>
        <v>0.2281998819284265</v>
      </c>
      <c r="N85" s="153">
        <f t="shared" si="31"/>
        <v>0.20068585166513633</v>
      </c>
      <c r="O85" s="153">
        <f t="shared" si="31"/>
        <v>0.17648918447378092</v>
      </c>
      <c r="P85" s="153">
        <f t="shared" si="31"/>
        <v>0.15520990631763337</v>
      </c>
      <c r="Q85" s="153">
        <f t="shared" si="31"/>
        <v>0.13649626797786774</v>
      </c>
      <c r="R85" s="153">
        <f t="shared" si="31"/>
        <v>0.12003893059349906</v>
      </c>
      <c r="S85" s="153">
        <f t="shared" si="31"/>
        <v>0.10556585225002113</v>
      </c>
      <c r="T85" s="153">
        <f t="shared" si="31"/>
        <v>9.2837791091391383E-2</v>
      </c>
      <c r="U85" s="153">
        <f t="shared" si="31"/>
        <v>8.1644350621221856E-2</v>
      </c>
      <c r="V85" s="153">
        <f t="shared" si="31"/>
        <v>7.1800501821494903E-2</v>
      </c>
      <c r="W85" s="153">
        <f t="shared" si="31"/>
        <v>6.314352459897539E-2</v>
      </c>
      <c r="X85" s="153">
        <f t="shared" si="31"/>
        <v>5.5530318001033675E-2</v>
      </c>
      <c r="Y85" s="153">
        <f t="shared" si="31"/>
        <v>4.8835034738399147E-2</v>
      </c>
      <c r="Z85" s="153">
        <f t="shared" si="31"/>
        <v>4.2947000913199494E-2</v>
      </c>
      <c r="AA85" s="153">
        <f t="shared" si="31"/>
        <v>3.7768886565121354E-2</v>
      </c>
      <c r="AB85" s="153">
        <f t="shared" si="31"/>
        <v>3.3215096794583898E-2</v>
      </c>
      <c r="AC85" s="153">
        <f t="shared" si="31"/>
        <v>2.9210356867983386E-2</v>
      </c>
      <c r="AD85" s="153">
        <f t="shared" si="31"/>
        <v>2.5688467916615415E-2</v>
      </c>
      <c r="AE85" s="153">
        <f t="shared" si="31"/>
        <v>2.2591212660817352E-2</v>
      </c>
      <c r="AF85" s="153">
        <f t="shared" si="31"/>
        <v>1.9867393070809383E-2</v>
      </c>
      <c r="AG85" s="153">
        <f t="shared" si="31"/>
        <v>1.7471984056643557E-2</v>
      </c>
      <c r="AH85" s="153">
        <f t="shared" si="31"/>
        <v>1.536538919764625E-2</v>
      </c>
      <c r="AI85" s="153">
        <f t="shared" si="31"/>
        <v>1.351278620846562E-2</v>
      </c>
      <c r="AJ85" s="153">
        <f t="shared" si="31"/>
        <v>1.1883551322192957E-2</v>
      </c>
      <c r="AK85" s="153">
        <f t="shared" si="31"/>
        <v>1.0450753075536858E-2</v>
      </c>
      <c r="AL85" s="153">
        <f t="shared" si="31"/>
        <v>9.1907071282533309E-3</v>
      </c>
      <c r="AM85" s="153">
        <f t="shared" si="31"/>
        <v>8.0825847579397824E-3</v>
      </c>
      <c r="AN85" s="153">
        <f t="shared" si="31"/>
        <v>7.1080685585610632E-3</v>
      </c>
      <c r="AO85" s="153">
        <f t="shared" si="31"/>
        <v>6.251049651359651E-3</v>
      </c>
      <c r="AP85" s="153">
        <f t="shared" si="31"/>
        <v>5.4973614030073455E-3</v>
      </c>
    </row>
    <row r="86" spans="1:44" ht="28.5" x14ac:dyDescent="0.2">
      <c r="A86" s="143" t="s">
        <v>314</v>
      </c>
      <c r="B86" s="144">
        <f>B83*B85</f>
        <v>1515265.3382574306</v>
      </c>
      <c r="C86" s="144">
        <f>C83*C85</f>
        <v>1314663.4286273129</v>
      </c>
      <c r="D86" s="144">
        <f t="shared" ref="D86:AO86" si="32">D83*D85</f>
        <v>2855306.0269053457</v>
      </c>
      <c r="E86" s="144">
        <f t="shared" si="32"/>
        <v>4360650.5571086751</v>
      </c>
      <c r="F86" s="144">
        <f t="shared" si="32"/>
        <v>4287744.3811384719</v>
      </c>
      <c r="G86" s="144">
        <f t="shared" si="32"/>
        <v>4096435.592290232</v>
      </c>
      <c r="H86" s="144">
        <f t="shared" si="32"/>
        <v>3667139.5867029866</v>
      </c>
      <c r="I86" s="144">
        <f t="shared" si="32"/>
        <v>3430526.4460938103</v>
      </c>
      <c r="J86" s="144">
        <f t="shared" si="32"/>
        <v>3139411.5329378457</v>
      </c>
      <c r="K86" s="144">
        <f t="shared" si="32"/>
        <v>2873043.1640114468</v>
      </c>
      <c r="L86" s="144">
        <f t="shared" si="32"/>
        <v>2629312.6293059299</v>
      </c>
      <c r="M86" s="144">
        <f t="shared" si="32"/>
        <v>2406291.5185153252</v>
      </c>
      <c r="N86" s="144">
        <f t="shared" si="32"/>
        <v>2154203.1929128342</v>
      </c>
      <c r="O86" s="144">
        <f t="shared" si="32"/>
        <v>2015473.8301587868</v>
      </c>
      <c r="P86" s="144">
        <f t="shared" si="32"/>
        <v>1844589.1077021735</v>
      </c>
      <c r="Q86" s="144">
        <f t="shared" si="32"/>
        <v>1688212.7807223226</v>
      </c>
      <c r="R86" s="144">
        <f t="shared" si="32"/>
        <v>1545110.6949879914</v>
      </c>
      <c r="S86" s="144">
        <f t="shared" si="32"/>
        <v>1414153.9635302268</v>
      </c>
      <c r="T86" s="144">
        <f t="shared" si="32"/>
        <v>1266043.4812926606</v>
      </c>
      <c r="U86" s="144">
        <f t="shared" si="32"/>
        <v>1184634.0507236721</v>
      </c>
      <c r="V86" s="144">
        <f t="shared" si="32"/>
        <v>1084262.1278142971</v>
      </c>
      <c r="W86" s="144">
        <f t="shared" si="32"/>
        <v>992403.66596143611</v>
      </c>
      <c r="X86" s="144">
        <f t="shared" si="32"/>
        <v>908335.46291591669</v>
      </c>
      <c r="Y86" s="144">
        <f t="shared" si="32"/>
        <v>831395.88295351318</v>
      </c>
      <c r="Z86" s="144">
        <f t="shared" si="32"/>
        <v>744338.42306883167</v>
      </c>
      <c r="AA86" s="144">
        <f t="shared" si="32"/>
        <v>696532.79075623315</v>
      </c>
      <c r="AB86" s="144">
        <f t="shared" si="32"/>
        <v>637548.74165772309</v>
      </c>
      <c r="AC86" s="144">
        <f t="shared" si="32"/>
        <v>583563.82964779774</v>
      </c>
      <c r="AD86" s="144">
        <f t="shared" si="32"/>
        <v>534153.84887087566</v>
      </c>
      <c r="AE86" s="144">
        <f t="shared" si="32"/>
        <v>488930.65096938831</v>
      </c>
      <c r="AF86" s="144">
        <f t="shared" si="32"/>
        <v>437741.9973585417</v>
      </c>
      <c r="AG86" s="144">
        <f t="shared" si="32"/>
        <v>409654.12710574351</v>
      </c>
      <c r="AH86" s="144">
        <f t="shared" si="32"/>
        <v>374978.43250046257</v>
      </c>
      <c r="AI86" s="144">
        <f t="shared" si="32"/>
        <v>343239.86396444857</v>
      </c>
      <c r="AJ86" s="144">
        <f t="shared" si="32"/>
        <v>314189.40321484709</v>
      </c>
      <c r="AK86" s="144">
        <f t="shared" si="32"/>
        <v>287599.17283175944</v>
      </c>
      <c r="AL86" s="144">
        <f t="shared" si="32"/>
        <v>257492.85556563237</v>
      </c>
      <c r="AM86" s="144">
        <f t="shared" si="32"/>
        <v>240982.96196164039</v>
      </c>
      <c r="AN86" s="144">
        <f t="shared" si="32"/>
        <v>220591.50082424775</v>
      </c>
      <c r="AO86" s="144">
        <f t="shared" si="32"/>
        <v>201926.42777060246</v>
      </c>
      <c r="AP86" s="144">
        <f>AP83*AP85</f>
        <v>475.57033347998868</v>
      </c>
    </row>
    <row r="87" spans="1:44" ht="14.25" x14ac:dyDescent="0.2">
      <c r="A87" s="143" t="s">
        <v>315</v>
      </c>
      <c r="B87" s="144">
        <f>SUM($B$86:B86)</f>
        <v>1515265.3382574306</v>
      </c>
      <c r="C87" s="144">
        <f>SUM($B$86:C86)</f>
        <v>2829928.7668847432</v>
      </c>
      <c r="D87" s="144">
        <f>SUM($B$86:D86)</f>
        <v>5685234.793790089</v>
      </c>
      <c r="E87" s="144">
        <f>SUM($B$86:E86)</f>
        <v>10045885.350898765</v>
      </c>
      <c r="F87" s="144">
        <f>SUM($B$86:F86)</f>
        <v>14333629.732037237</v>
      </c>
      <c r="G87" s="144">
        <f>SUM($B$86:G86)</f>
        <v>18430065.324327469</v>
      </c>
      <c r="H87" s="144">
        <f>SUM($B$86:H86)</f>
        <v>22097204.911030456</v>
      </c>
      <c r="I87" s="144">
        <f>SUM($B$86:I86)</f>
        <v>25527731.357124265</v>
      </c>
      <c r="J87" s="144">
        <f>SUM($B$86:J86)</f>
        <v>28667142.890062112</v>
      </c>
      <c r="K87" s="144">
        <f>SUM($B$86:K86)</f>
        <v>31540186.054073557</v>
      </c>
      <c r="L87" s="144">
        <f>SUM($B$86:L86)</f>
        <v>34169498.683379486</v>
      </c>
      <c r="M87" s="144">
        <f>SUM($B$86:M86)</f>
        <v>36575790.201894812</v>
      </c>
      <c r="N87" s="144">
        <f>SUM($B$86:N86)</f>
        <v>38729993.394807644</v>
      </c>
      <c r="O87" s="144">
        <f>SUM($B$86:O86)</f>
        <v>40745467.224966429</v>
      </c>
      <c r="P87" s="144">
        <f>SUM($B$86:P86)</f>
        <v>42590056.332668602</v>
      </c>
      <c r="Q87" s="144">
        <f>SUM($B$86:Q86)</f>
        <v>44278269.113390923</v>
      </c>
      <c r="R87" s="144">
        <f>SUM($B$86:R86)</f>
        <v>45823379.808378913</v>
      </c>
      <c r="S87" s="144">
        <f>SUM($B$86:S86)</f>
        <v>47237533.77190914</v>
      </c>
      <c r="T87" s="144">
        <f>SUM($B$86:T86)</f>
        <v>48503577.253201798</v>
      </c>
      <c r="U87" s="144">
        <f>SUM($B$86:U86)</f>
        <v>49688211.30392547</v>
      </c>
      <c r="V87" s="144">
        <f>SUM($B$86:V86)</f>
        <v>50772473.43173977</v>
      </c>
      <c r="W87" s="144">
        <f>SUM($B$86:W86)</f>
        <v>51764877.097701207</v>
      </c>
      <c r="X87" s="144">
        <f>SUM($B$86:X86)</f>
        <v>52673212.560617127</v>
      </c>
      <c r="Y87" s="144">
        <f>SUM($B$86:Y86)</f>
        <v>53504608.443570636</v>
      </c>
      <c r="Z87" s="144">
        <f>SUM($B$86:Z86)</f>
        <v>54248946.866639465</v>
      </c>
      <c r="AA87" s="144">
        <f>SUM($B$86:AA86)</f>
        <v>54945479.657395698</v>
      </c>
      <c r="AB87" s="144">
        <f>SUM($B$86:AB86)</f>
        <v>55583028.399053425</v>
      </c>
      <c r="AC87" s="144">
        <f>SUM($B$86:AC86)</f>
        <v>56166592.228701219</v>
      </c>
      <c r="AD87" s="144">
        <f>SUM($B$86:AD86)</f>
        <v>56700746.077572092</v>
      </c>
      <c r="AE87" s="144">
        <f>SUM($B$86:AE86)</f>
        <v>57189676.728541479</v>
      </c>
      <c r="AF87" s="144">
        <f>SUM($B$86:AF86)</f>
        <v>57627418.725900017</v>
      </c>
      <c r="AG87" s="144">
        <f>SUM($B$86:AG86)</f>
        <v>58037072.853005759</v>
      </c>
      <c r="AH87" s="144">
        <f>SUM($B$86:AH86)</f>
        <v>58412051.285506219</v>
      </c>
      <c r="AI87" s="144">
        <f>SUM($B$86:AI86)</f>
        <v>58755291.149470665</v>
      </c>
      <c r="AJ87" s="144">
        <f>SUM($B$86:AJ86)</f>
        <v>59069480.552685514</v>
      </c>
      <c r="AK87" s="144">
        <f>SUM($B$86:AK86)</f>
        <v>59357079.725517273</v>
      </c>
      <c r="AL87" s="144">
        <f>SUM($B$86:AL86)</f>
        <v>59614572.581082903</v>
      </c>
      <c r="AM87" s="144">
        <f>SUM($B$86:AM86)</f>
        <v>59855555.543044545</v>
      </c>
      <c r="AN87" s="144">
        <f>SUM($B$86:AN86)</f>
        <v>60076147.043868795</v>
      </c>
      <c r="AO87" s="144">
        <f>SUM($B$86:AO86)</f>
        <v>60278073.471639395</v>
      </c>
      <c r="AP87" s="144">
        <f>SUM($B$86:AP86)</f>
        <v>60278549.041972876</v>
      </c>
    </row>
    <row r="88" spans="1:44" ht="14.25" x14ac:dyDescent="0.2">
      <c r="A88" s="143" t="s">
        <v>316</v>
      </c>
      <c r="B88" s="154">
        <f>IF((ISERR(IRR($B$83:B83))),0,IF(IRR($B$83:B83)&lt;0,0,IRR($B$83:B83)))</f>
        <v>0</v>
      </c>
      <c r="C88" s="154">
        <f>IF((ISERR(IRR($B$83:C83))),0,IF(IRR($B$83:C83)&lt;0,0,IRR($B$83:C83)))</f>
        <v>0</v>
      </c>
      <c r="D88" s="154">
        <f>IF((ISERR(IRR($B$83:D83))),0,IF(IRR($B$83:D83)&lt;0,0,IRR($B$83:D83)))</f>
        <v>0</v>
      </c>
      <c r="E88" s="154">
        <f>IF((ISERR(IRR($B$83:E83))),0,IF(IRR($B$83:E83)&lt;0,0,IRR($B$83:E83)))</f>
        <v>0</v>
      </c>
      <c r="F88" s="154">
        <f>IF((ISERR(IRR($B$83:F83))),0,IF(IRR($B$83:F83)&lt;0,0,IRR($B$83:F83)))</f>
        <v>0</v>
      </c>
      <c r="G88" s="154">
        <f>IF((ISERR(IRR($B$83:G83))),0,IF(IRR($B$83:G83)&lt;0,0,IRR($B$83:G83)))</f>
        <v>0</v>
      </c>
      <c r="H88" s="154">
        <f>IF((ISERR(IRR($B$83:H83))),0,IF(IRR($B$83:H83)&lt;0,0,IRR($B$83:H83)))</f>
        <v>0</v>
      </c>
      <c r="I88" s="154">
        <f>IF((ISERR(IRR($B$83:I83))),0,IF(IRR($B$83:I83)&lt;0,0,IRR($B$83:I83)))</f>
        <v>0</v>
      </c>
      <c r="J88" s="154">
        <f>IF((ISERR(IRR($B$83:J83))),0,IF(IRR($B$83:J83)&lt;0,0,IRR($B$83:J83)))</f>
        <v>0</v>
      </c>
      <c r="K88" s="154">
        <f>IF((ISERR(IRR($B$83:K83))),0,IF(IRR($B$83:K83)&lt;0,0,IRR($B$83:K83)))</f>
        <v>0</v>
      </c>
      <c r="L88" s="154">
        <f>IF((ISERR(IRR($B$83:L83))),0,IF(IRR($B$83:L83)&lt;0,0,IRR($B$83:L83)))</f>
        <v>0</v>
      </c>
      <c r="M88" s="154">
        <f>IF((ISERR(IRR($B$83:M83))),0,IF(IRR($B$83:M83)&lt;0,0,IRR($B$83:M83)))</f>
        <v>0</v>
      </c>
      <c r="N88" s="154">
        <f>IF((ISERR(IRR($B$83:N83))),0,IF(IRR($B$83:N83)&lt;0,0,IRR($B$83:N83)))</f>
        <v>0</v>
      </c>
      <c r="O88" s="154">
        <f>IF((ISERR(IRR($B$83:O83))),0,IF(IRR($B$83:O83)&lt;0,0,IRR($B$83:O83)))</f>
        <v>0</v>
      </c>
      <c r="P88" s="154">
        <f>IF((ISERR(IRR($B$83:P83))),0,IF(IRR($B$83:P83)&lt;0,0,IRR($B$83:P83)))</f>
        <v>0</v>
      </c>
      <c r="Q88" s="154">
        <f>IF((ISERR(IRR($B$83:Q83))),0,IF(IRR($B$83:Q83)&lt;0,0,IRR($B$83:Q83)))</f>
        <v>0</v>
      </c>
      <c r="R88" s="154">
        <f>IF((ISERR(IRR($B$83:R83))),0,IF(IRR($B$83:R83)&lt;0,0,IRR($B$83:R83)))</f>
        <v>0</v>
      </c>
      <c r="S88" s="154">
        <f>IF((ISERR(IRR($B$83:S83))),0,IF(IRR($B$83:S83)&lt;0,0,IRR($B$83:S83)))</f>
        <v>0</v>
      </c>
      <c r="T88" s="154">
        <f>IF((ISERR(IRR($B$83:T83))),0,IF(IRR($B$83:T83)&lt;0,0,IRR($B$83:T83)))</f>
        <v>0</v>
      </c>
      <c r="U88" s="154">
        <f>IF((ISERR(IRR($B$83:U83))),0,IF(IRR($B$83:U83)&lt;0,0,IRR($B$83:U83)))</f>
        <v>0</v>
      </c>
      <c r="V88" s="154">
        <f>IF((ISERR(IRR($B$83:V83))),0,IF(IRR($B$83:V83)&lt;0,0,IRR($B$83:V83)))</f>
        <v>0</v>
      </c>
      <c r="W88" s="154">
        <f>IF((ISERR(IRR($B$83:W83))),0,IF(IRR($B$83:W83)&lt;0,0,IRR($B$83:W83)))</f>
        <v>0</v>
      </c>
      <c r="X88" s="154">
        <f>IF((ISERR(IRR($B$83:X83))),0,IF(IRR($B$83:X83)&lt;0,0,IRR($B$83:X83)))</f>
        <v>0</v>
      </c>
      <c r="Y88" s="154">
        <f>IF((ISERR(IRR($B$83:Y83))),0,IF(IRR($B$83:Y83)&lt;0,0,IRR($B$83:Y83)))</f>
        <v>0</v>
      </c>
      <c r="Z88" s="154">
        <f>IF((ISERR(IRR($B$83:Z83))),0,IF(IRR($B$83:Z83)&lt;0,0,IRR($B$83:Z83)))</f>
        <v>0</v>
      </c>
      <c r="AA88" s="154">
        <f>IF((ISERR(IRR($B$83:AA83))),0,IF(IRR($B$83:AA83)&lt;0,0,IRR($B$83:AA83)))</f>
        <v>0</v>
      </c>
      <c r="AB88" s="154">
        <f>IF((ISERR(IRR($B$83:AB83))),0,IF(IRR($B$83:AB83)&lt;0,0,IRR($B$83:AB83)))</f>
        <v>0</v>
      </c>
      <c r="AC88" s="154">
        <f>IF((ISERR(IRR($B$83:AC83))),0,IF(IRR($B$83:AC83)&lt;0,0,IRR($B$83:AC83)))</f>
        <v>0</v>
      </c>
      <c r="AD88" s="154">
        <f>IF((ISERR(IRR($B$83:AD83))),0,IF(IRR($B$83:AD83)&lt;0,0,IRR($B$83:AD83)))</f>
        <v>0</v>
      </c>
      <c r="AE88" s="154">
        <f>IF((ISERR(IRR($B$83:AE83))),0,IF(IRR($B$83:AE83)&lt;0,0,IRR($B$83:AE83)))</f>
        <v>0</v>
      </c>
      <c r="AF88" s="154">
        <f>IF((ISERR(IRR($B$83:AF83))),0,IF(IRR($B$83:AF83)&lt;0,0,IRR($B$83:AF83)))</f>
        <v>0</v>
      </c>
      <c r="AG88" s="154">
        <f>IF((ISERR(IRR($B$83:AG83))),0,IF(IRR($B$83:AG83)&lt;0,0,IRR($B$83:AG83)))</f>
        <v>0</v>
      </c>
      <c r="AH88" s="154">
        <f>IF((ISERR(IRR($B$83:AH83))),0,IF(IRR($B$83:AH83)&lt;0,0,IRR($B$83:AH83)))</f>
        <v>0</v>
      </c>
      <c r="AI88" s="154">
        <f>IF((ISERR(IRR($B$83:AI83))),0,IF(IRR($B$83:AI83)&lt;0,0,IRR($B$83:AI83)))</f>
        <v>0</v>
      </c>
      <c r="AJ88" s="154">
        <f>IF((ISERR(IRR($B$83:AJ83))),0,IF(IRR($B$83:AJ83)&lt;0,0,IRR($B$83:AJ83)))</f>
        <v>0</v>
      </c>
      <c r="AK88" s="154">
        <f>IF((ISERR(IRR($B$83:AK83))),0,IF(IRR($B$83:AK83)&lt;0,0,IRR($B$83:AK83)))</f>
        <v>0</v>
      </c>
      <c r="AL88" s="154">
        <f>IF((ISERR(IRR($B$83:AL83))),0,IF(IRR($B$83:AL83)&lt;0,0,IRR($B$83:AL83)))</f>
        <v>0</v>
      </c>
      <c r="AM88" s="154">
        <f>IF((ISERR(IRR($B$83:AM83))),0,IF(IRR($B$83:AM83)&lt;0,0,IRR($B$83:AM83)))</f>
        <v>0</v>
      </c>
      <c r="AN88" s="154">
        <f>IF((ISERR(IRR($B$83:AN83))),0,IF(IRR($B$83:AN83)&lt;0,0,IRR($B$83:AN83)))</f>
        <v>0</v>
      </c>
      <c r="AO88" s="154">
        <f>IF((ISERR(IRR($B$83:AO83))),0,IF(IRR($B$83:AO83)&lt;0,0,IRR($B$83:AO83)))</f>
        <v>0</v>
      </c>
      <c r="AP88" s="154">
        <f>IF((ISERR(IRR($B$83:AP83))),0,IF(IRR($B$83:AP83)&lt;0,0,IRR($B$83:AP83)))</f>
        <v>0</v>
      </c>
    </row>
    <row r="89" spans="1:44" ht="14.25" x14ac:dyDescent="0.2">
      <c r="A89" s="143" t="s">
        <v>317</v>
      </c>
      <c r="B89" s="155">
        <f>IF(AND(B84&gt;0,A84&lt;0),(B74-(B84/(B84-A84))),0)</f>
        <v>0</v>
      </c>
      <c r="C89" s="155">
        <f t="shared" ref="C89:AP89" si="33">IF(AND(C84&gt;0,B84&lt;0),(C74-(C84/(C84-B84))),0)</f>
        <v>0</v>
      </c>
      <c r="D89" s="155">
        <f t="shared" si="33"/>
        <v>0</v>
      </c>
      <c r="E89" s="155">
        <f t="shared" si="33"/>
        <v>0</v>
      </c>
      <c r="F89" s="155">
        <f t="shared" si="33"/>
        <v>0</v>
      </c>
      <c r="G89" s="155">
        <f t="shared" si="33"/>
        <v>0</v>
      </c>
      <c r="H89" s="155">
        <f>IF(AND(H84&gt;0,G84&lt;0),(H74-(H84/(H84-G84))),0)</f>
        <v>0</v>
      </c>
      <c r="I89" s="155">
        <f t="shared" si="33"/>
        <v>0</v>
      </c>
      <c r="J89" s="155">
        <f t="shared" si="33"/>
        <v>0</v>
      </c>
      <c r="K89" s="155">
        <f t="shared" si="33"/>
        <v>0</v>
      </c>
      <c r="L89" s="155">
        <f t="shared" si="33"/>
        <v>0</v>
      </c>
      <c r="M89" s="155">
        <f t="shared" si="33"/>
        <v>0</v>
      </c>
      <c r="N89" s="155">
        <f t="shared" si="33"/>
        <v>0</v>
      </c>
      <c r="O89" s="155">
        <f t="shared" si="33"/>
        <v>0</v>
      </c>
      <c r="P89" s="155">
        <f t="shared" si="33"/>
        <v>0</v>
      </c>
      <c r="Q89" s="155">
        <f t="shared" si="33"/>
        <v>0</v>
      </c>
      <c r="R89" s="155">
        <f t="shared" si="33"/>
        <v>0</v>
      </c>
      <c r="S89" s="155">
        <f t="shared" si="33"/>
        <v>0</v>
      </c>
      <c r="T89" s="155">
        <f t="shared" si="33"/>
        <v>0</v>
      </c>
      <c r="U89" s="155">
        <f t="shared" si="33"/>
        <v>0</v>
      </c>
      <c r="V89" s="155">
        <f t="shared" si="33"/>
        <v>0</v>
      </c>
      <c r="W89" s="155">
        <f t="shared" si="33"/>
        <v>0</v>
      </c>
      <c r="X89" s="155">
        <f t="shared" si="33"/>
        <v>0</v>
      </c>
      <c r="Y89" s="155">
        <f t="shared" si="33"/>
        <v>0</v>
      </c>
      <c r="Z89" s="155">
        <f t="shared" si="33"/>
        <v>0</v>
      </c>
      <c r="AA89" s="155">
        <f t="shared" si="33"/>
        <v>0</v>
      </c>
      <c r="AB89" s="155">
        <f t="shared" si="33"/>
        <v>0</v>
      </c>
      <c r="AC89" s="155">
        <f t="shared" si="33"/>
        <v>0</v>
      </c>
      <c r="AD89" s="155">
        <f t="shared" si="33"/>
        <v>0</v>
      </c>
      <c r="AE89" s="155">
        <f t="shared" si="33"/>
        <v>0</v>
      </c>
      <c r="AF89" s="155">
        <f t="shared" si="33"/>
        <v>0</v>
      </c>
      <c r="AG89" s="155">
        <f t="shared" si="33"/>
        <v>0</v>
      </c>
      <c r="AH89" s="155">
        <f t="shared" si="33"/>
        <v>0</v>
      </c>
      <c r="AI89" s="155">
        <f t="shared" si="33"/>
        <v>0</v>
      </c>
      <c r="AJ89" s="155">
        <f t="shared" si="33"/>
        <v>0</v>
      </c>
      <c r="AK89" s="155">
        <f t="shared" si="33"/>
        <v>0</v>
      </c>
      <c r="AL89" s="155">
        <f t="shared" si="33"/>
        <v>0</v>
      </c>
      <c r="AM89" s="155">
        <f t="shared" si="33"/>
        <v>0</v>
      </c>
      <c r="AN89" s="155">
        <f t="shared" si="33"/>
        <v>0</v>
      </c>
      <c r="AO89" s="155">
        <f t="shared" si="33"/>
        <v>0</v>
      </c>
      <c r="AP89" s="155">
        <f t="shared" si="33"/>
        <v>0</v>
      </c>
    </row>
    <row r="90" spans="1:44" ht="14.25" x14ac:dyDescent="0.2">
      <c r="A90" s="156" t="s">
        <v>318</v>
      </c>
      <c r="B90" s="157">
        <f t="shared" ref="B90:AP90" si="34">IF(AND(B87&gt;0,A87&lt;0),(B74-(B87/(B87-A87))),0)</f>
        <v>0</v>
      </c>
      <c r="C90" s="157">
        <f t="shared" si="34"/>
        <v>0</v>
      </c>
      <c r="D90" s="157">
        <f t="shared" si="34"/>
        <v>0</v>
      </c>
      <c r="E90" s="157">
        <f t="shared" si="34"/>
        <v>0</v>
      </c>
      <c r="F90" s="157">
        <f t="shared" si="34"/>
        <v>0</v>
      </c>
      <c r="G90" s="157">
        <f t="shared" si="34"/>
        <v>0</v>
      </c>
      <c r="H90" s="157">
        <f t="shared" si="34"/>
        <v>0</v>
      </c>
      <c r="I90" s="157">
        <f t="shared" si="34"/>
        <v>0</v>
      </c>
      <c r="J90" s="157">
        <f t="shared" si="34"/>
        <v>0</v>
      </c>
      <c r="K90" s="157">
        <f t="shared" si="34"/>
        <v>0</v>
      </c>
      <c r="L90" s="157">
        <f t="shared" si="34"/>
        <v>0</v>
      </c>
      <c r="M90" s="157">
        <f t="shared" si="34"/>
        <v>0</v>
      </c>
      <c r="N90" s="157">
        <f t="shared" si="34"/>
        <v>0</v>
      </c>
      <c r="O90" s="157">
        <f t="shared" si="34"/>
        <v>0</v>
      </c>
      <c r="P90" s="157">
        <f t="shared" si="34"/>
        <v>0</v>
      </c>
      <c r="Q90" s="157">
        <f t="shared" si="34"/>
        <v>0</v>
      </c>
      <c r="R90" s="157">
        <f t="shared" si="34"/>
        <v>0</v>
      </c>
      <c r="S90" s="157">
        <f t="shared" si="34"/>
        <v>0</v>
      </c>
      <c r="T90" s="157">
        <f t="shared" si="34"/>
        <v>0</v>
      </c>
      <c r="U90" s="157">
        <f t="shared" si="34"/>
        <v>0</v>
      </c>
      <c r="V90" s="157">
        <f t="shared" si="34"/>
        <v>0</v>
      </c>
      <c r="W90" s="157">
        <f t="shared" si="34"/>
        <v>0</v>
      </c>
      <c r="X90" s="157">
        <f t="shared" si="34"/>
        <v>0</v>
      </c>
      <c r="Y90" s="157">
        <f t="shared" si="34"/>
        <v>0</v>
      </c>
      <c r="Z90" s="157">
        <f t="shared" si="34"/>
        <v>0</v>
      </c>
      <c r="AA90" s="157">
        <f t="shared" si="34"/>
        <v>0</v>
      </c>
      <c r="AB90" s="157">
        <f t="shared" si="34"/>
        <v>0</v>
      </c>
      <c r="AC90" s="157">
        <f t="shared" si="34"/>
        <v>0</v>
      </c>
      <c r="AD90" s="157">
        <f t="shared" si="34"/>
        <v>0</v>
      </c>
      <c r="AE90" s="157">
        <f t="shared" si="34"/>
        <v>0</v>
      </c>
      <c r="AF90" s="157">
        <f t="shared" si="34"/>
        <v>0</v>
      </c>
      <c r="AG90" s="157">
        <f t="shared" si="34"/>
        <v>0</v>
      </c>
      <c r="AH90" s="157">
        <f t="shared" si="34"/>
        <v>0</v>
      </c>
      <c r="AI90" s="157">
        <f t="shared" si="34"/>
        <v>0</v>
      </c>
      <c r="AJ90" s="157">
        <f t="shared" si="34"/>
        <v>0</v>
      </c>
      <c r="AK90" s="157">
        <f t="shared" si="34"/>
        <v>0</v>
      </c>
      <c r="AL90" s="157">
        <f t="shared" si="34"/>
        <v>0</v>
      </c>
      <c r="AM90" s="157">
        <f t="shared" si="34"/>
        <v>0</v>
      </c>
      <c r="AN90" s="157">
        <f t="shared" si="34"/>
        <v>0</v>
      </c>
      <c r="AO90" s="157">
        <f t="shared" si="34"/>
        <v>0</v>
      </c>
      <c r="AP90" s="157">
        <f t="shared" si="34"/>
        <v>0</v>
      </c>
    </row>
    <row r="91" spans="1:44" x14ac:dyDescent="0.2">
      <c r="B91" s="158">
        <v>2025</v>
      </c>
      <c r="C91" s="158">
        <f>B91+1</f>
        <v>2026</v>
      </c>
      <c r="D91" s="84">
        <f t="shared" ref="D91:AP91" si="35">C91+1</f>
        <v>2027</v>
      </c>
      <c r="E91" s="84">
        <f t="shared" si="35"/>
        <v>2028</v>
      </c>
      <c r="F91" s="84">
        <f t="shared" si="35"/>
        <v>2029</v>
      </c>
      <c r="G91" s="84">
        <f t="shared" si="35"/>
        <v>2030</v>
      </c>
      <c r="H91" s="84">
        <f t="shared" si="35"/>
        <v>2031</v>
      </c>
      <c r="I91" s="84">
        <f t="shared" si="35"/>
        <v>2032</v>
      </c>
      <c r="J91" s="84">
        <f t="shared" si="35"/>
        <v>2033</v>
      </c>
      <c r="K91" s="84">
        <f t="shared" si="35"/>
        <v>2034</v>
      </c>
      <c r="L91" s="84">
        <f t="shared" si="35"/>
        <v>2035</v>
      </c>
      <c r="M91" s="84">
        <f t="shared" si="35"/>
        <v>2036</v>
      </c>
      <c r="N91" s="84">
        <f t="shared" si="35"/>
        <v>2037</v>
      </c>
      <c r="O91" s="84">
        <f t="shared" si="35"/>
        <v>2038</v>
      </c>
      <c r="P91" s="84">
        <f t="shared" si="35"/>
        <v>2039</v>
      </c>
      <c r="Q91" s="84">
        <f t="shared" si="35"/>
        <v>2040</v>
      </c>
      <c r="R91" s="84">
        <f t="shared" si="35"/>
        <v>2041</v>
      </c>
      <c r="S91" s="84">
        <f t="shared" si="35"/>
        <v>2042</v>
      </c>
      <c r="T91" s="84">
        <f t="shared" si="35"/>
        <v>2043</v>
      </c>
      <c r="U91" s="84">
        <f t="shared" si="35"/>
        <v>2044</v>
      </c>
      <c r="V91" s="84">
        <f t="shared" si="35"/>
        <v>2045</v>
      </c>
      <c r="W91" s="84">
        <f t="shared" si="35"/>
        <v>2046</v>
      </c>
      <c r="X91" s="84">
        <f t="shared" si="35"/>
        <v>2047</v>
      </c>
      <c r="Y91" s="84">
        <f t="shared" si="35"/>
        <v>2048</v>
      </c>
      <c r="Z91" s="84">
        <f t="shared" si="35"/>
        <v>2049</v>
      </c>
      <c r="AA91" s="84">
        <f t="shared" si="35"/>
        <v>2050</v>
      </c>
      <c r="AB91" s="84">
        <f t="shared" si="35"/>
        <v>2051</v>
      </c>
      <c r="AC91" s="84">
        <f t="shared" si="35"/>
        <v>2052</v>
      </c>
      <c r="AD91" s="84">
        <f t="shared" si="35"/>
        <v>2053</v>
      </c>
      <c r="AE91" s="84">
        <f t="shared" si="35"/>
        <v>2054</v>
      </c>
      <c r="AF91" s="84">
        <f t="shared" si="35"/>
        <v>2055</v>
      </c>
      <c r="AG91" s="84">
        <f t="shared" si="35"/>
        <v>2056</v>
      </c>
      <c r="AH91" s="84">
        <f t="shared" si="35"/>
        <v>2057</v>
      </c>
      <c r="AI91" s="84">
        <f t="shared" si="35"/>
        <v>2058</v>
      </c>
      <c r="AJ91" s="84">
        <f t="shared" si="35"/>
        <v>2059</v>
      </c>
      <c r="AK91" s="84">
        <f t="shared" si="35"/>
        <v>2060</v>
      </c>
      <c r="AL91" s="84">
        <f t="shared" si="35"/>
        <v>2061</v>
      </c>
      <c r="AM91" s="84">
        <f t="shared" si="35"/>
        <v>2062</v>
      </c>
      <c r="AN91" s="84">
        <f t="shared" si="35"/>
        <v>2063</v>
      </c>
      <c r="AO91" s="84">
        <f t="shared" si="35"/>
        <v>2064</v>
      </c>
      <c r="AP91" s="84">
        <f t="shared" si="35"/>
        <v>2065</v>
      </c>
    </row>
    <row r="92" spans="1:44" ht="15.6" customHeight="1" x14ac:dyDescent="0.2">
      <c r="A92" s="159" t="s">
        <v>319</v>
      </c>
      <c r="B92" s="160"/>
      <c r="C92" s="160">
        <v>1</v>
      </c>
      <c r="D92" s="160">
        <f>1+C92</f>
        <v>2</v>
      </c>
      <c r="E92" s="160">
        <f t="shared" ref="E92:L92" si="36">1+D92</f>
        <v>3</v>
      </c>
      <c r="F92" s="160">
        <f t="shared" si="36"/>
        <v>4</v>
      </c>
      <c r="G92" s="160">
        <f t="shared" si="36"/>
        <v>5</v>
      </c>
      <c r="H92" s="160">
        <f t="shared" si="36"/>
        <v>6</v>
      </c>
      <c r="I92" s="160">
        <f t="shared" si="36"/>
        <v>7</v>
      </c>
      <c r="J92" s="160">
        <f t="shared" si="36"/>
        <v>8</v>
      </c>
      <c r="K92" s="160">
        <f t="shared" si="36"/>
        <v>9</v>
      </c>
      <c r="L92" s="160">
        <f t="shared" si="36"/>
        <v>10</v>
      </c>
      <c r="M92" s="160"/>
      <c r="N92" s="160"/>
      <c r="O92" s="160"/>
      <c r="P92" s="160"/>
      <c r="Q92" s="160"/>
      <c r="R92" s="160"/>
      <c r="S92" s="160"/>
      <c r="T92" s="160"/>
      <c r="U92" s="160"/>
      <c r="V92" s="160"/>
      <c r="W92" s="160"/>
      <c r="X92" s="160"/>
      <c r="Y92" s="160"/>
      <c r="Z92" s="160"/>
      <c r="AA92" s="160">
        <v>25</v>
      </c>
      <c r="AB92" s="160"/>
      <c r="AC92" s="160"/>
      <c r="AD92" s="160"/>
      <c r="AE92" s="160"/>
      <c r="AF92" s="160">
        <v>30</v>
      </c>
      <c r="AG92" s="160"/>
      <c r="AH92" s="160"/>
      <c r="AI92" s="160"/>
      <c r="AJ92" s="160"/>
      <c r="AK92" s="160"/>
      <c r="AL92" s="160"/>
      <c r="AM92" s="160"/>
      <c r="AN92" s="160"/>
      <c r="AO92" s="160"/>
      <c r="AP92" s="160">
        <v>40</v>
      </c>
    </row>
    <row r="93" spans="1:44" ht="12.75" x14ac:dyDescent="0.2">
      <c r="A93" s="161" t="s">
        <v>320</v>
      </c>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row>
    <row r="94" spans="1:44" ht="12.75" x14ac:dyDescent="0.2">
      <c r="A94" s="161" t="s">
        <v>321</v>
      </c>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row>
    <row r="95" spans="1:44" ht="12.75" x14ac:dyDescent="0.2">
      <c r="A95" s="161" t="s">
        <v>322</v>
      </c>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row>
    <row r="96" spans="1:44" ht="12.75" x14ac:dyDescent="0.2">
      <c r="A96" s="160" t="s">
        <v>323</v>
      </c>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row>
    <row r="97" spans="1:71" ht="33" customHeight="1" x14ac:dyDescent="0.2">
      <c r="A97" s="428" t="s">
        <v>324</v>
      </c>
      <c r="B97" s="428"/>
      <c r="C97" s="428"/>
      <c r="D97" s="428"/>
      <c r="E97" s="428"/>
      <c r="F97" s="428"/>
      <c r="G97" s="428"/>
      <c r="H97" s="428"/>
      <c r="I97" s="428"/>
      <c r="J97" s="428"/>
      <c r="K97" s="428"/>
      <c r="L97" s="428"/>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row>
    <row r="98" spans="1:71" x14ac:dyDescent="0.2">
      <c r="C98" s="162"/>
    </row>
    <row r="99" spans="1:71" s="163" customFormat="1" x14ac:dyDescent="0.2">
      <c r="A99" s="164" t="s">
        <v>325</v>
      </c>
      <c r="B99" s="165">
        <f>B81*B85</f>
        <v>-12168930.071658315</v>
      </c>
      <c r="C99" s="166">
        <f>C81*C85</f>
        <v>0</v>
      </c>
      <c r="D99" s="166">
        <f t="shared" ref="D99:AP99" si="37">D81*D85</f>
        <v>0</v>
      </c>
      <c r="E99" s="166">
        <f t="shared" si="37"/>
        <v>0</v>
      </c>
      <c r="F99" s="166">
        <f t="shared" si="37"/>
        <v>0</v>
      </c>
      <c r="G99" s="166">
        <f t="shared" si="37"/>
        <v>0</v>
      </c>
      <c r="H99" s="166">
        <f t="shared" si="37"/>
        <v>0</v>
      </c>
      <c r="I99" s="166">
        <f t="shared" si="37"/>
        <v>0</v>
      </c>
      <c r="J99" s="166">
        <f>J81*J85</f>
        <v>0</v>
      </c>
      <c r="K99" s="166">
        <f t="shared" si="37"/>
        <v>0</v>
      </c>
      <c r="L99" s="166">
        <f>L81*L85</f>
        <v>0</v>
      </c>
      <c r="M99" s="166">
        <f t="shared" si="37"/>
        <v>0</v>
      </c>
      <c r="N99" s="166">
        <f t="shared" si="37"/>
        <v>0</v>
      </c>
      <c r="O99" s="166">
        <f t="shared" si="37"/>
        <v>0</v>
      </c>
      <c r="P99" s="166">
        <f t="shared" si="37"/>
        <v>0</v>
      </c>
      <c r="Q99" s="166">
        <f t="shared" si="37"/>
        <v>0</v>
      </c>
      <c r="R99" s="166">
        <f t="shared" si="37"/>
        <v>0</v>
      </c>
      <c r="S99" s="166">
        <f t="shared" si="37"/>
        <v>0</v>
      </c>
      <c r="T99" s="166">
        <f t="shared" si="37"/>
        <v>0</v>
      </c>
      <c r="U99" s="166">
        <f t="shared" si="37"/>
        <v>0</v>
      </c>
      <c r="V99" s="166">
        <f t="shared" si="37"/>
        <v>0</v>
      </c>
      <c r="W99" s="166">
        <f t="shared" si="37"/>
        <v>0</v>
      </c>
      <c r="X99" s="166">
        <f t="shared" si="37"/>
        <v>0</v>
      </c>
      <c r="Y99" s="166">
        <f t="shared" si="37"/>
        <v>0</v>
      </c>
      <c r="Z99" s="166">
        <f t="shared" si="37"/>
        <v>0</v>
      </c>
      <c r="AA99" s="166">
        <f t="shared" si="37"/>
        <v>0</v>
      </c>
      <c r="AB99" s="166">
        <f t="shared" si="37"/>
        <v>0</v>
      </c>
      <c r="AC99" s="166">
        <f t="shared" si="37"/>
        <v>0</v>
      </c>
      <c r="AD99" s="166">
        <f t="shared" si="37"/>
        <v>0</v>
      </c>
      <c r="AE99" s="166">
        <f t="shared" si="37"/>
        <v>0</v>
      </c>
      <c r="AF99" s="166">
        <f t="shared" si="37"/>
        <v>0</v>
      </c>
      <c r="AG99" s="166">
        <f t="shared" si="37"/>
        <v>0</v>
      </c>
      <c r="AH99" s="166">
        <f t="shared" si="37"/>
        <v>0</v>
      </c>
      <c r="AI99" s="166">
        <f t="shared" si="37"/>
        <v>0</v>
      </c>
      <c r="AJ99" s="166">
        <f t="shared" si="37"/>
        <v>0</v>
      </c>
      <c r="AK99" s="166">
        <f t="shared" si="37"/>
        <v>0</v>
      </c>
      <c r="AL99" s="166">
        <f t="shared" si="37"/>
        <v>0</v>
      </c>
      <c r="AM99" s="166">
        <f t="shared" si="37"/>
        <v>0</v>
      </c>
      <c r="AN99" s="166">
        <f t="shared" si="37"/>
        <v>0</v>
      </c>
      <c r="AO99" s="166">
        <f t="shared" si="37"/>
        <v>0</v>
      </c>
      <c r="AP99" s="166">
        <f t="shared" si="37"/>
        <v>0</v>
      </c>
      <c r="AQ99" s="167">
        <f>SUM(B99:AP99)</f>
        <v>-12168930.071658315</v>
      </c>
      <c r="AR99" s="168"/>
      <c r="AS99" s="168"/>
    </row>
    <row r="100" spans="1:71" s="169" customFormat="1" x14ac:dyDescent="0.2">
      <c r="A100" s="170">
        <f>AQ99</f>
        <v>-12168930.071658315</v>
      </c>
      <c r="B100" s="171"/>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C100" s="127"/>
      <c r="AD100" s="127"/>
      <c r="AE100" s="127"/>
      <c r="AF100" s="127"/>
      <c r="AG100" s="127"/>
      <c r="AH100" s="127"/>
      <c r="AI100" s="127"/>
      <c r="AJ100" s="127"/>
      <c r="AK100" s="127"/>
      <c r="AL100" s="127"/>
      <c r="AM100" s="127"/>
      <c r="AN100" s="127"/>
      <c r="AO100" s="127"/>
      <c r="AP100" s="127"/>
      <c r="AQ100" s="85"/>
      <c r="AR100" s="85"/>
      <c r="AS100" s="85"/>
    </row>
    <row r="101" spans="1:71" s="169" customFormat="1" x14ac:dyDescent="0.2">
      <c r="A101" s="170">
        <f>AP87</f>
        <v>60278549.041972876</v>
      </c>
      <c r="B101" s="171"/>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c r="AC101" s="127"/>
      <c r="AD101" s="127"/>
      <c r="AE101" s="127"/>
      <c r="AF101" s="127"/>
      <c r="AG101" s="127"/>
      <c r="AH101" s="127"/>
      <c r="AI101" s="127"/>
      <c r="AJ101" s="127"/>
      <c r="AK101" s="127"/>
      <c r="AL101" s="127"/>
      <c r="AM101" s="127"/>
      <c r="AN101" s="127"/>
      <c r="AO101" s="127"/>
      <c r="AP101" s="127"/>
      <c r="AQ101" s="85"/>
      <c r="AR101" s="85"/>
      <c r="AS101" s="85"/>
    </row>
    <row r="102" spans="1:71" s="169" customFormat="1" x14ac:dyDescent="0.2">
      <c r="A102" s="172" t="s">
        <v>326</v>
      </c>
      <c r="B102" s="173">
        <f>(A101+-A100)/-A100</f>
        <v>5.9534797789957592</v>
      </c>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127"/>
      <c r="AE102" s="127"/>
      <c r="AF102" s="127"/>
      <c r="AG102" s="127"/>
      <c r="AH102" s="127"/>
      <c r="AI102" s="127"/>
      <c r="AJ102" s="127"/>
      <c r="AK102" s="127"/>
      <c r="AL102" s="127"/>
      <c r="AM102" s="127"/>
      <c r="AN102" s="127"/>
      <c r="AO102" s="127"/>
      <c r="AP102" s="127"/>
      <c r="AQ102" s="85"/>
      <c r="AR102" s="85"/>
      <c r="AS102" s="85"/>
    </row>
    <row r="103" spans="1:71" s="169" customFormat="1" x14ac:dyDescent="0.2">
      <c r="A103" s="174"/>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c r="AC103" s="127"/>
      <c r="AD103" s="127"/>
      <c r="AE103" s="127"/>
      <c r="AF103" s="127"/>
      <c r="AG103" s="127"/>
      <c r="AH103" s="127"/>
      <c r="AI103" s="127"/>
      <c r="AJ103" s="127"/>
      <c r="AK103" s="127"/>
      <c r="AL103" s="127"/>
      <c r="AM103" s="127"/>
      <c r="AN103" s="127"/>
      <c r="AO103" s="127"/>
      <c r="AP103" s="127"/>
      <c r="AQ103" s="85"/>
      <c r="AR103" s="85"/>
      <c r="AS103" s="85"/>
    </row>
    <row r="104" spans="1:71" ht="12.75" x14ac:dyDescent="0.2">
      <c r="A104" s="175" t="s">
        <v>327</v>
      </c>
      <c r="B104" s="175" t="s">
        <v>328</v>
      </c>
      <c r="C104" s="175" t="s">
        <v>329</v>
      </c>
      <c r="D104" s="175" t="s">
        <v>330</v>
      </c>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6"/>
      <c r="BO104" s="176"/>
      <c r="BP104" s="176"/>
      <c r="BQ104" s="176"/>
      <c r="BR104" s="176"/>
      <c r="BS104" s="176"/>
    </row>
    <row r="105" spans="1:71" ht="12.75" x14ac:dyDescent="0.2">
      <c r="A105" s="177">
        <f>G30/1000/1000</f>
        <v>34.16949868337948</v>
      </c>
      <c r="B105" s="178">
        <f>L88</f>
        <v>0</v>
      </c>
      <c r="C105" s="179" t="str">
        <f>G28</f>
        <v>не окупается</v>
      </c>
      <c r="D105" s="179" t="str">
        <f>G29</f>
        <v>не окупается</v>
      </c>
      <c r="E105" s="82" t="s">
        <v>331</v>
      </c>
      <c r="F105" s="82"/>
      <c r="G105" s="82"/>
      <c r="H105" s="82"/>
      <c r="I105" s="82"/>
      <c r="J105" s="82"/>
      <c r="K105" s="82"/>
      <c r="L105" s="82"/>
      <c r="M105" s="82"/>
      <c r="N105" s="82"/>
      <c r="O105" s="82"/>
      <c r="P105" s="82"/>
      <c r="Q105" s="82"/>
      <c r="R105" s="82"/>
      <c r="S105" s="82"/>
      <c r="T105" s="82"/>
      <c r="U105" s="82"/>
      <c r="V105" s="82"/>
      <c r="W105" s="82"/>
      <c r="X105" s="82"/>
      <c r="Y105" s="82"/>
      <c r="Z105" s="82"/>
      <c r="AA105" s="82"/>
      <c r="AB105" s="82"/>
      <c r="AC105" s="82"/>
      <c r="AD105" s="82"/>
      <c r="AE105" s="82"/>
      <c r="AF105" s="82"/>
      <c r="AG105" s="82"/>
      <c r="AH105" s="82"/>
      <c r="AI105" s="82"/>
      <c r="AJ105" s="82"/>
      <c r="AK105" s="82"/>
      <c r="AL105" s="82"/>
      <c r="AM105" s="82"/>
      <c r="AN105" s="82"/>
      <c r="AO105" s="82"/>
      <c r="AP105" s="82"/>
      <c r="AQ105" s="82"/>
      <c r="AR105" s="82"/>
      <c r="AS105" s="82"/>
    </row>
    <row r="106" spans="1:71" ht="12.75" x14ac:dyDescent="0.2">
      <c r="A106" s="180"/>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c r="AE106" s="176"/>
      <c r="AF106" s="176"/>
      <c r="AG106" s="176"/>
      <c r="AH106" s="176"/>
      <c r="AI106" s="176"/>
      <c r="AJ106" s="176"/>
      <c r="AK106" s="176"/>
      <c r="AL106" s="176"/>
      <c r="AM106" s="176"/>
      <c r="AN106" s="176"/>
      <c r="AO106" s="176"/>
      <c r="AP106" s="176"/>
      <c r="AT106" s="176"/>
      <c r="AU106" s="176"/>
      <c r="AV106" s="176"/>
      <c r="AW106" s="176"/>
      <c r="AX106" s="176"/>
      <c r="AY106" s="176"/>
      <c r="AZ106" s="176"/>
      <c r="BA106" s="176"/>
      <c r="BB106" s="176"/>
      <c r="BC106" s="176"/>
      <c r="BD106" s="176"/>
      <c r="BE106" s="176"/>
      <c r="BF106" s="176"/>
      <c r="BG106" s="176"/>
      <c r="BH106" s="176"/>
      <c r="BI106" s="176"/>
      <c r="BJ106" s="176"/>
      <c r="BK106" s="176"/>
      <c r="BL106" s="176"/>
      <c r="BM106" s="176"/>
      <c r="BN106" s="176"/>
      <c r="BO106" s="176"/>
      <c r="BP106" s="176"/>
      <c r="BQ106" s="176"/>
      <c r="BR106" s="176"/>
      <c r="BS106" s="176"/>
    </row>
    <row r="107" spans="1:71" ht="12.75" x14ac:dyDescent="0.2">
      <c r="A107" s="181"/>
      <c r="B107" s="182">
        <v>2024</v>
      </c>
      <c r="C107" s="183">
        <f>B107+1</f>
        <v>2025</v>
      </c>
      <c r="D107" s="183">
        <f>C107+1</f>
        <v>2026</v>
      </c>
      <c r="E107" s="183">
        <f t="shared" ref="E107:AP107" si="38">D107+1</f>
        <v>2027</v>
      </c>
      <c r="F107" s="183">
        <f t="shared" si="38"/>
        <v>2028</v>
      </c>
      <c r="G107" s="183">
        <f t="shared" si="38"/>
        <v>2029</v>
      </c>
      <c r="H107" s="183">
        <f t="shared" si="38"/>
        <v>2030</v>
      </c>
      <c r="I107" s="183">
        <f t="shared" si="38"/>
        <v>2031</v>
      </c>
      <c r="J107" s="183">
        <f t="shared" si="38"/>
        <v>2032</v>
      </c>
      <c r="K107" s="183">
        <f t="shared" si="38"/>
        <v>2033</v>
      </c>
      <c r="L107" s="183">
        <f t="shared" si="38"/>
        <v>2034</v>
      </c>
      <c r="M107" s="183">
        <f t="shared" si="38"/>
        <v>2035</v>
      </c>
      <c r="N107" s="183">
        <f t="shared" si="38"/>
        <v>2036</v>
      </c>
      <c r="O107" s="183">
        <f t="shared" si="38"/>
        <v>2037</v>
      </c>
      <c r="P107" s="183">
        <f t="shared" si="38"/>
        <v>2038</v>
      </c>
      <c r="Q107" s="183">
        <f t="shared" si="38"/>
        <v>2039</v>
      </c>
      <c r="R107" s="183">
        <f t="shared" si="38"/>
        <v>2040</v>
      </c>
      <c r="S107" s="183">
        <f t="shared" si="38"/>
        <v>2041</v>
      </c>
      <c r="T107" s="183">
        <f t="shared" si="38"/>
        <v>2042</v>
      </c>
      <c r="U107" s="183">
        <f t="shared" si="38"/>
        <v>2043</v>
      </c>
      <c r="V107" s="183">
        <f t="shared" si="38"/>
        <v>2044</v>
      </c>
      <c r="W107" s="183">
        <f t="shared" si="38"/>
        <v>2045</v>
      </c>
      <c r="X107" s="183">
        <f t="shared" si="38"/>
        <v>2046</v>
      </c>
      <c r="Y107" s="183">
        <f t="shared" si="38"/>
        <v>2047</v>
      </c>
      <c r="Z107" s="183">
        <f t="shared" si="38"/>
        <v>2048</v>
      </c>
      <c r="AA107" s="183">
        <f t="shared" si="38"/>
        <v>2049</v>
      </c>
      <c r="AB107" s="183">
        <f t="shared" si="38"/>
        <v>2050</v>
      </c>
      <c r="AC107" s="183">
        <f t="shared" si="38"/>
        <v>2051</v>
      </c>
      <c r="AD107" s="183">
        <f t="shared" si="38"/>
        <v>2052</v>
      </c>
      <c r="AE107" s="183">
        <f t="shared" si="38"/>
        <v>2053</v>
      </c>
      <c r="AF107" s="183">
        <f t="shared" si="38"/>
        <v>2054</v>
      </c>
      <c r="AG107" s="183">
        <f t="shared" si="38"/>
        <v>2055</v>
      </c>
      <c r="AH107" s="183">
        <f t="shared" si="38"/>
        <v>2056</v>
      </c>
      <c r="AI107" s="183">
        <f t="shared" si="38"/>
        <v>2057</v>
      </c>
      <c r="AJ107" s="183">
        <f t="shared" si="38"/>
        <v>2058</v>
      </c>
      <c r="AK107" s="183">
        <f t="shared" si="38"/>
        <v>2059</v>
      </c>
      <c r="AL107" s="183">
        <f t="shared" si="38"/>
        <v>2060</v>
      </c>
      <c r="AM107" s="183">
        <f t="shared" si="38"/>
        <v>2061</v>
      </c>
      <c r="AN107" s="183">
        <f t="shared" si="38"/>
        <v>2062</v>
      </c>
      <c r="AO107" s="183">
        <f t="shared" si="38"/>
        <v>2063</v>
      </c>
      <c r="AP107" s="183">
        <f t="shared" si="38"/>
        <v>2064</v>
      </c>
      <c r="AT107" s="169"/>
      <c r="AU107" s="169"/>
      <c r="AV107" s="169"/>
      <c r="AW107" s="169"/>
      <c r="AX107" s="169"/>
      <c r="AY107" s="169"/>
      <c r="AZ107" s="169"/>
      <c r="BA107" s="169"/>
      <c r="BB107" s="169"/>
      <c r="BC107" s="169"/>
      <c r="BD107" s="169"/>
      <c r="BE107" s="169"/>
      <c r="BF107" s="169"/>
      <c r="BG107" s="169"/>
    </row>
    <row r="108" spans="1:71" ht="12.75" x14ac:dyDescent="0.2">
      <c r="A108" s="184" t="s">
        <v>332</v>
      </c>
      <c r="B108" s="185"/>
      <c r="C108" s="185">
        <f>C109*$B$111*C112</f>
        <v>0</v>
      </c>
      <c r="D108" s="185">
        <f t="shared" ref="D108:AP108" si="39">D109*$B$111*D112</f>
        <v>1663158.7052535072</v>
      </c>
      <c r="E108" s="185">
        <f t="shared" si="39"/>
        <v>4080395.011371667</v>
      </c>
      <c r="F108" s="185">
        <f t="shared" si="39"/>
        <v>6871759.5863294853</v>
      </c>
      <c r="G108" s="185">
        <f t="shared" si="39"/>
        <v>7390621.0135642802</v>
      </c>
      <c r="H108" s="185">
        <f t="shared" si="39"/>
        <v>7719712.7004898926</v>
      </c>
      <c r="I108" s="185">
        <f t="shared" si="39"/>
        <v>7719712.7004898926</v>
      </c>
      <c r="J108" s="185">
        <f t="shared" si="39"/>
        <v>7719712.7004898926</v>
      </c>
      <c r="K108" s="185">
        <f t="shared" si="39"/>
        <v>7719712.7004898926</v>
      </c>
      <c r="L108" s="185">
        <f t="shared" si="39"/>
        <v>7719712.7004898926</v>
      </c>
      <c r="M108" s="185">
        <f t="shared" si="39"/>
        <v>7719712.7004898926</v>
      </c>
      <c r="N108" s="185">
        <f t="shared" si="39"/>
        <v>7719712.7004898926</v>
      </c>
      <c r="O108" s="185">
        <f t="shared" si="39"/>
        <v>7719712.7004898926</v>
      </c>
      <c r="P108" s="185">
        <f t="shared" si="39"/>
        <v>7719712.7004898926</v>
      </c>
      <c r="Q108" s="185">
        <f t="shared" si="39"/>
        <v>7719712.7004898926</v>
      </c>
      <c r="R108" s="185">
        <f t="shared" si="39"/>
        <v>7719712.7004898926</v>
      </c>
      <c r="S108" s="185">
        <f t="shared" si="39"/>
        <v>7719712.7004898926</v>
      </c>
      <c r="T108" s="185">
        <f t="shared" si="39"/>
        <v>7719712.7004898926</v>
      </c>
      <c r="U108" s="185">
        <f t="shared" si="39"/>
        <v>7719712.7004898926</v>
      </c>
      <c r="V108" s="185">
        <f t="shared" si="39"/>
        <v>7719712.7004898926</v>
      </c>
      <c r="W108" s="185">
        <f t="shared" si="39"/>
        <v>7719712.7004898926</v>
      </c>
      <c r="X108" s="185">
        <f t="shared" si="39"/>
        <v>7719712.7004898926</v>
      </c>
      <c r="Y108" s="185">
        <f t="shared" si="39"/>
        <v>7719712.7004898926</v>
      </c>
      <c r="Z108" s="185">
        <f t="shared" si="39"/>
        <v>7719712.7004898926</v>
      </c>
      <c r="AA108" s="185">
        <f t="shared" si="39"/>
        <v>7719712.7004898926</v>
      </c>
      <c r="AB108" s="185">
        <f t="shared" si="39"/>
        <v>7719712.7004898926</v>
      </c>
      <c r="AC108" s="185">
        <f t="shared" si="39"/>
        <v>7719712.7004898926</v>
      </c>
      <c r="AD108" s="185">
        <f t="shared" si="39"/>
        <v>7719712.7004898926</v>
      </c>
      <c r="AE108" s="185">
        <f t="shared" si="39"/>
        <v>7719712.7004898926</v>
      </c>
      <c r="AF108" s="185">
        <f t="shared" si="39"/>
        <v>7719712.7004898926</v>
      </c>
      <c r="AG108" s="185">
        <f t="shared" si="39"/>
        <v>7719712.7004898926</v>
      </c>
      <c r="AH108" s="185">
        <f t="shared" si="39"/>
        <v>7719712.7004898926</v>
      </c>
      <c r="AI108" s="185">
        <f t="shared" si="39"/>
        <v>7719712.7004898926</v>
      </c>
      <c r="AJ108" s="185">
        <f t="shared" si="39"/>
        <v>7719712.7004898926</v>
      </c>
      <c r="AK108" s="185">
        <f t="shared" si="39"/>
        <v>7719712.7004898926</v>
      </c>
      <c r="AL108" s="185">
        <f t="shared" si="39"/>
        <v>7719712.7004898926</v>
      </c>
      <c r="AM108" s="185">
        <f t="shared" si="39"/>
        <v>7719712.7004898926</v>
      </c>
      <c r="AN108" s="185">
        <f t="shared" si="39"/>
        <v>7719712.7004898926</v>
      </c>
      <c r="AO108" s="185">
        <f t="shared" si="39"/>
        <v>7719712.7004898926</v>
      </c>
      <c r="AP108" s="185">
        <f t="shared" si="39"/>
        <v>7719712.7004898926</v>
      </c>
      <c r="AT108" s="169"/>
      <c r="AU108" s="169"/>
      <c r="AV108" s="169"/>
      <c r="AW108" s="169"/>
      <c r="AX108" s="169"/>
      <c r="AY108" s="169"/>
      <c r="AZ108" s="169"/>
      <c r="BA108" s="169"/>
      <c r="BB108" s="169"/>
      <c r="BC108" s="169"/>
      <c r="BD108" s="169"/>
      <c r="BE108" s="169"/>
      <c r="BF108" s="169"/>
      <c r="BG108" s="169"/>
    </row>
    <row r="109" spans="1:71" ht="12.75" x14ac:dyDescent="0.2">
      <c r="A109" s="184" t="s">
        <v>333</v>
      </c>
      <c r="B109" s="183"/>
      <c r="C109" s="183">
        <f>B109+$I$120*C113</f>
        <v>0</v>
      </c>
      <c r="D109" s="183">
        <f>C109+$I$120*D113</f>
        <v>0.12276000000000002</v>
      </c>
      <c r="E109" s="183">
        <f t="shared" ref="E109:AP109" si="40">D109+$I$120*E113</f>
        <v>0.24924000000000007</v>
      </c>
      <c r="F109" s="183">
        <f t="shared" si="40"/>
        <v>0.37200000000000011</v>
      </c>
      <c r="G109" s="183">
        <f t="shared" si="40"/>
        <v>0.37200000000000011</v>
      </c>
      <c r="H109" s="183">
        <f t="shared" si="40"/>
        <v>0.37200000000000011</v>
      </c>
      <c r="I109" s="183">
        <f t="shared" si="40"/>
        <v>0.37200000000000011</v>
      </c>
      <c r="J109" s="183">
        <f t="shared" si="40"/>
        <v>0.37200000000000011</v>
      </c>
      <c r="K109" s="183">
        <f t="shared" si="40"/>
        <v>0.37200000000000011</v>
      </c>
      <c r="L109" s="183">
        <f t="shared" si="40"/>
        <v>0.37200000000000011</v>
      </c>
      <c r="M109" s="183">
        <f t="shared" si="40"/>
        <v>0.37200000000000011</v>
      </c>
      <c r="N109" s="183">
        <f t="shared" si="40"/>
        <v>0.37200000000000011</v>
      </c>
      <c r="O109" s="183">
        <f t="shared" si="40"/>
        <v>0.37200000000000011</v>
      </c>
      <c r="P109" s="183">
        <f t="shared" si="40"/>
        <v>0.37200000000000011</v>
      </c>
      <c r="Q109" s="183">
        <f t="shared" si="40"/>
        <v>0.37200000000000011</v>
      </c>
      <c r="R109" s="183">
        <f t="shared" si="40"/>
        <v>0.37200000000000011</v>
      </c>
      <c r="S109" s="183">
        <f t="shared" si="40"/>
        <v>0.37200000000000011</v>
      </c>
      <c r="T109" s="183">
        <f t="shared" si="40"/>
        <v>0.37200000000000011</v>
      </c>
      <c r="U109" s="183">
        <f t="shared" si="40"/>
        <v>0.37200000000000011</v>
      </c>
      <c r="V109" s="183">
        <f t="shared" si="40"/>
        <v>0.37200000000000011</v>
      </c>
      <c r="W109" s="183">
        <f t="shared" si="40"/>
        <v>0.37200000000000011</v>
      </c>
      <c r="X109" s="183">
        <f t="shared" si="40"/>
        <v>0.37200000000000011</v>
      </c>
      <c r="Y109" s="183">
        <f t="shared" si="40"/>
        <v>0.37200000000000011</v>
      </c>
      <c r="Z109" s="183">
        <f t="shared" si="40"/>
        <v>0.37200000000000011</v>
      </c>
      <c r="AA109" s="183">
        <f t="shared" si="40"/>
        <v>0.37200000000000011</v>
      </c>
      <c r="AB109" s="183">
        <f t="shared" si="40"/>
        <v>0.37200000000000011</v>
      </c>
      <c r="AC109" s="183">
        <f t="shared" si="40"/>
        <v>0.37200000000000011</v>
      </c>
      <c r="AD109" s="183">
        <f t="shared" si="40"/>
        <v>0.37200000000000011</v>
      </c>
      <c r="AE109" s="183">
        <f t="shared" si="40"/>
        <v>0.37200000000000011</v>
      </c>
      <c r="AF109" s="183">
        <f t="shared" si="40"/>
        <v>0.37200000000000011</v>
      </c>
      <c r="AG109" s="183">
        <f t="shared" si="40"/>
        <v>0.37200000000000011</v>
      </c>
      <c r="AH109" s="183">
        <f t="shared" si="40"/>
        <v>0.37200000000000011</v>
      </c>
      <c r="AI109" s="183">
        <f t="shared" si="40"/>
        <v>0.37200000000000011</v>
      </c>
      <c r="AJ109" s="183">
        <f t="shared" si="40"/>
        <v>0.37200000000000011</v>
      </c>
      <c r="AK109" s="183">
        <f t="shared" si="40"/>
        <v>0.37200000000000011</v>
      </c>
      <c r="AL109" s="183">
        <f t="shared" si="40"/>
        <v>0.37200000000000011</v>
      </c>
      <c r="AM109" s="183">
        <f t="shared" si="40"/>
        <v>0.37200000000000011</v>
      </c>
      <c r="AN109" s="183">
        <f t="shared" si="40"/>
        <v>0.37200000000000011</v>
      </c>
      <c r="AO109" s="183">
        <f t="shared" si="40"/>
        <v>0.37200000000000011</v>
      </c>
      <c r="AP109" s="183">
        <f t="shared" si="40"/>
        <v>0.37200000000000011</v>
      </c>
      <c r="AT109" s="169"/>
      <c r="AU109" s="169"/>
      <c r="AV109" s="169"/>
      <c r="AW109" s="169"/>
      <c r="AX109" s="169"/>
      <c r="AY109" s="169"/>
      <c r="AZ109" s="169"/>
      <c r="BA109" s="169"/>
      <c r="BB109" s="169"/>
      <c r="BC109" s="169"/>
      <c r="BD109" s="169"/>
      <c r="BE109" s="169"/>
      <c r="BF109" s="169"/>
      <c r="BG109" s="169"/>
    </row>
    <row r="110" spans="1:71" ht="12.75" x14ac:dyDescent="0.2">
      <c r="A110" s="184" t="s">
        <v>334</v>
      </c>
      <c r="B110" s="186">
        <v>0.93</v>
      </c>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T110" s="169"/>
      <c r="AU110" s="169"/>
      <c r="AV110" s="169"/>
      <c r="AW110" s="169"/>
      <c r="AX110" s="169"/>
      <c r="AY110" s="169"/>
      <c r="AZ110" s="169"/>
      <c r="BA110" s="169"/>
      <c r="BB110" s="169"/>
      <c r="BC110" s="169"/>
      <c r="BD110" s="169"/>
      <c r="BE110" s="169"/>
      <c r="BF110" s="169"/>
      <c r="BG110" s="169"/>
    </row>
    <row r="111" spans="1:71" ht="12.75" x14ac:dyDescent="0.2">
      <c r="A111" s="184" t="s">
        <v>335</v>
      </c>
      <c r="B111" s="186">
        <v>4380</v>
      </c>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c r="AC111" s="183"/>
      <c r="AD111" s="183"/>
      <c r="AE111" s="183"/>
      <c r="AF111" s="183"/>
      <c r="AG111" s="183"/>
      <c r="AH111" s="183"/>
      <c r="AI111" s="183"/>
      <c r="AJ111" s="183"/>
      <c r="AK111" s="183"/>
      <c r="AL111" s="183"/>
      <c r="AM111" s="183"/>
      <c r="AN111" s="183"/>
      <c r="AO111" s="183"/>
      <c r="AP111" s="183"/>
      <c r="AT111" s="169"/>
      <c r="AU111" s="169"/>
      <c r="AV111" s="169"/>
      <c r="AW111" s="169"/>
      <c r="AX111" s="169"/>
      <c r="AY111" s="169"/>
      <c r="AZ111" s="169"/>
      <c r="BA111" s="169"/>
      <c r="BB111" s="169"/>
      <c r="BC111" s="169"/>
      <c r="BD111" s="169"/>
      <c r="BE111" s="169"/>
      <c r="BF111" s="169"/>
      <c r="BG111" s="169"/>
    </row>
    <row r="112" spans="1:71" ht="12.75" x14ac:dyDescent="0.2">
      <c r="A112" s="187" t="s">
        <v>336</v>
      </c>
      <c r="B112" s="188">
        <v>2449.0500000000002</v>
      </c>
      <c r="C112" s="188">
        <v>2769.1203235763874</v>
      </c>
      <c r="D112" s="188">
        <v>3093.1622627317265</v>
      </c>
      <c r="E112" s="188">
        <v>3737.7509009779374</v>
      </c>
      <c r="F112" s="188">
        <v>4217.4593621602853</v>
      </c>
      <c r="G112" s="188">
        <v>4535.9042897605668</v>
      </c>
      <c r="H112" s="189">
        <v>4737.8803336830961</v>
      </c>
      <c r="I112" s="189">
        <f t="shared" ref="I112:AR112" si="41">H112</f>
        <v>4737.8803336830961</v>
      </c>
      <c r="J112" s="189">
        <f t="shared" si="41"/>
        <v>4737.8803336830961</v>
      </c>
      <c r="K112" s="189">
        <f t="shared" si="41"/>
        <v>4737.8803336830961</v>
      </c>
      <c r="L112" s="189">
        <f t="shared" si="41"/>
        <v>4737.8803336830961</v>
      </c>
      <c r="M112" s="189">
        <f t="shared" si="41"/>
        <v>4737.8803336830961</v>
      </c>
      <c r="N112" s="189">
        <f t="shared" si="41"/>
        <v>4737.8803336830961</v>
      </c>
      <c r="O112" s="189">
        <f t="shared" si="41"/>
        <v>4737.8803336830961</v>
      </c>
      <c r="P112" s="189">
        <f t="shared" si="41"/>
        <v>4737.8803336830961</v>
      </c>
      <c r="Q112" s="189">
        <f t="shared" si="41"/>
        <v>4737.8803336830961</v>
      </c>
      <c r="R112" s="189">
        <f t="shared" si="41"/>
        <v>4737.8803336830961</v>
      </c>
      <c r="S112" s="189">
        <f t="shared" si="41"/>
        <v>4737.8803336830961</v>
      </c>
      <c r="T112" s="189">
        <f t="shared" si="41"/>
        <v>4737.8803336830961</v>
      </c>
      <c r="U112" s="189">
        <f t="shared" si="41"/>
        <v>4737.8803336830961</v>
      </c>
      <c r="V112" s="189">
        <f t="shared" si="41"/>
        <v>4737.8803336830961</v>
      </c>
      <c r="W112" s="189">
        <f t="shared" si="41"/>
        <v>4737.8803336830961</v>
      </c>
      <c r="X112" s="189">
        <f t="shared" si="41"/>
        <v>4737.8803336830961</v>
      </c>
      <c r="Y112" s="189">
        <f t="shared" si="41"/>
        <v>4737.8803336830961</v>
      </c>
      <c r="Z112" s="189">
        <f t="shared" si="41"/>
        <v>4737.8803336830961</v>
      </c>
      <c r="AA112" s="189">
        <f t="shared" si="41"/>
        <v>4737.8803336830961</v>
      </c>
      <c r="AB112" s="189">
        <f t="shared" si="41"/>
        <v>4737.8803336830961</v>
      </c>
      <c r="AC112" s="189">
        <f t="shared" si="41"/>
        <v>4737.8803336830961</v>
      </c>
      <c r="AD112" s="189">
        <f t="shared" si="41"/>
        <v>4737.8803336830961</v>
      </c>
      <c r="AE112" s="189">
        <f t="shared" si="41"/>
        <v>4737.8803336830961</v>
      </c>
      <c r="AF112" s="189">
        <f t="shared" si="41"/>
        <v>4737.8803336830961</v>
      </c>
      <c r="AG112" s="189">
        <f t="shared" si="41"/>
        <v>4737.8803336830961</v>
      </c>
      <c r="AH112" s="189">
        <f t="shared" si="41"/>
        <v>4737.8803336830961</v>
      </c>
      <c r="AI112" s="189">
        <f t="shared" si="41"/>
        <v>4737.8803336830961</v>
      </c>
      <c r="AJ112" s="189">
        <f t="shared" si="41"/>
        <v>4737.8803336830961</v>
      </c>
      <c r="AK112" s="189">
        <f t="shared" si="41"/>
        <v>4737.8803336830961</v>
      </c>
      <c r="AL112" s="189">
        <f t="shared" si="41"/>
        <v>4737.8803336830961</v>
      </c>
      <c r="AM112" s="189">
        <f t="shared" si="41"/>
        <v>4737.8803336830961</v>
      </c>
      <c r="AN112" s="189">
        <f t="shared" si="41"/>
        <v>4737.8803336830961</v>
      </c>
      <c r="AO112" s="189">
        <f t="shared" si="41"/>
        <v>4737.8803336830961</v>
      </c>
      <c r="AP112" s="189">
        <f t="shared" si="41"/>
        <v>4737.8803336830961</v>
      </c>
      <c r="AQ112" s="189">
        <f t="shared" si="41"/>
        <v>4737.8803336830961</v>
      </c>
      <c r="AR112" s="189">
        <f t="shared" si="41"/>
        <v>4737.8803336830961</v>
      </c>
      <c r="AT112" s="169"/>
      <c r="AU112" s="169"/>
      <c r="AV112" s="169"/>
      <c r="AW112" s="169"/>
      <c r="AX112" s="169"/>
      <c r="AY112" s="169"/>
      <c r="AZ112" s="169"/>
      <c r="BA112" s="169"/>
      <c r="BB112" s="169"/>
      <c r="BC112" s="169"/>
      <c r="BD112" s="169"/>
      <c r="BE112" s="169"/>
      <c r="BF112" s="169"/>
      <c r="BG112" s="169"/>
    </row>
    <row r="113" spans="1:71" ht="15" x14ac:dyDescent="0.2">
      <c r="A113" s="190" t="s">
        <v>337</v>
      </c>
      <c r="B113" s="191">
        <v>0</v>
      </c>
      <c r="C113" s="192">
        <v>0</v>
      </c>
      <c r="D113" s="192">
        <v>0.33</v>
      </c>
      <c r="E113" s="192">
        <v>0.34</v>
      </c>
      <c r="F113" s="193">
        <v>0.33</v>
      </c>
      <c r="G113" s="191">
        <v>0</v>
      </c>
      <c r="H113" s="191">
        <v>0</v>
      </c>
      <c r="I113" s="191">
        <v>0</v>
      </c>
      <c r="J113" s="191">
        <v>0</v>
      </c>
      <c r="K113" s="191">
        <v>0</v>
      </c>
      <c r="L113" s="191">
        <v>0</v>
      </c>
      <c r="M113" s="191">
        <v>0</v>
      </c>
      <c r="N113" s="191">
        <v>0</v>
      </c>
      <c r="O113" s="191">
        <v>0</v>
      </c>
      <c r="P113" s="191">
        <v>0</v>
      </c>
      <c r="Q113" s="191">
        <v>0</v>
      </c>
      <c r="R113" s="191">
        <v>0</v>
      </c>
      <c r="S113" s="191">
        <v>0</v>
      </c>
      <c r="T113" s="191">
        <v>0</v>
      </c>
      <c r="U113" s="191">
        <v>0</v>
      </c>
      <c r="V113" s="191">
        <v>0</v>
      </c>
      <c r="W113" s="191">
        <v>0</v>
      </c>
      <c r="X113" s="191">
        <v>0</v>
      </c>
      <c r="Y113" s="191">
        <v>0</v>
      </c>
      <c r="Z113" s="191">
        <v>0</v>
      </c>
      <c r="AA113" s="191">
        <v>0</v>
      </c>
      <c r="AB113" s="191">
        <v>0</v>
      </c>
      <c r="AC113" s="191">
        <v>0</v>
      </c>
      <c r="AD113" s="191">
        <v>0</v>
      </c>
      <c r="AE113" s="191">
        <v>0</v>
      </c>
      <c r="AF113" s="191">
        <v>0</v>
      </c>
      <c r="AG113" s="191">
        <v>0</v>
      </c>
      <c r="AH113" s="191">
        <v>0</v>
      </c>
      <c r="AI113" s="191">
        <v>0</v>
      </c>
      <c r="AJ113" s="191">
        <v>0</v>
      </c>
      <c r="AK113" s="191">
        <v>0</v>
      </c>
      <c r="AL113" s="191">
        <v>0</v>
      </c>
      <c r="AM113" s="191">
        <v>0</v>
      </c>
      <c r="AN113" s="191">
        <v>0</v>
      </c>
      <c r="AO113" s="191">
        <v>0</v>
      </c>
      <c r="AP113" s="191">
        <v>0</v>
      </c>
      <c r="AT113" s="169"/>
      <c r="AU113" s="169"/>
      <c r="AV113" s="169"/>
      <c r="AW113" s="169"/>
      <c r="AX113" s="169"/>
      <c r="AY113" s="169"/>
      <c r="AZ113" s="169"/>
      <c r="BA113" s="169"/>
      <c r="BB113" s="169"/>
      <c r="BC113" s="169"/>
      <c r="BD113" s="169"/>
      <c r="BE113" s="169"/>
      <c r="BF113" s="169"/>
      <c r="BG113" s="169"/>
    </row>
    <row r="114" spans="1:71" ht="12.75" x14ac:dyDescent="0.2">
      <c r="A114" s="180"/>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T114" s="176"/>
      <c r="AU114" s="176"/>
      <c r="AV114" s="176"/>
      <c r="AW114" s="176"/>
      <c r="AX114" s="176"/>
      <c r="AY114" s="176"/>
      <c r="AZ114" s="176"/>
      <c r="BA114" s="176"/>
      <c r="BB114" s="176"/>
      <c r="BC114" s="176"/>
      <c r="BD114" s="176"/>
      <c r="BE114" s="176"/>
      <c r="BF114" s="176"/>
      <c r="BG114" s="176"/>
      <c r="BH114" s="176"/>
      <c r="BI114" s="176"/>
      <c r="BJ114" s="176"/>
      <c r="BK114" s="176"/>
      <c r="BL114" s="176"/>
      <c r="BM114" s="176"/>
      <c r="BN114" s="176"/>
      <c r="BO114" s="176"/>
      <c r="BP114" s="176"/>
      <c r="BQ114" s="176"/>
      <c r="BR114" s="176"/>
      <c r="BS114" s="176"/>
    </row>
    <row r="115" spans="1:71" ht="12.75" x14ac:dyDescent="0.2">
      <c r="A115" s="180"/>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T115" s="176"/>
      <c r="AU115" s="176"/>
      <c r="AV115" s="176"/>
      <c r="AW115" s="176"/>
      <c r="AX115" s="176"/>
      <c r="AY115" s="176"/>
      <c r="AZ115" s="176"/>
      <c r="BA115" s="176"/>
      <c r="BB115" s="176"/>
      <c r="BC115" s="176"/>
      <c r="BD115" s="176"/>
      <c r="BE115" s="176"/>
      <c r="BF115" s="176"/>
      <c r="BG115" s="176"/>
      <c r="BH115" s="176"/>
      <c r="BI115" s="176"/>
      <c r="BJ115" s="176"/>
      <c r="BK115" s="176"/>
      <c r="BL115" s="176"/>
      <c r="BM115" s="176"/>
      <c r="BN115" s="176"/>
      <c r="BO115" s="176"/>
      <c r="BP115" s="176"/>
      <c r="BQ115" s="176"/>
      <c r="BR115" s="176"/>
      <c r="BS115" s="176"/>
    </row>
    <row r="116" spans="1:71" ht="12.75" x14ac:dyDescent="0.2">
      <c r="A116" s="181"/>
      <c r="B116" s="429" t="s">
        <v>338</v>
      </c>
      <c r="C116" s="430"/>
      <c r="D116" s="429" t="s">
        <v>339</v>
      </c>
      <c r="E116" s="430"/>
      <c r="F116" s="181"/>
      <c r="G116" s="181"/>
      <c r="H116" s="181"/>
      <c r="I116" s="181"/>
      <c r="J116" s="181"/>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T116" s="176"/>
      <c r="AU116" s="176"/>
      <c r="AV116" s="176"/>
      <c r="AW116" s="176"/>
      <c r="AX116" s="176"/>
      <c r="AY116" s="176"/>
      <c r="AZ116" s="176"/>
      <c r="BA116" s="176"/>
      <c r="BB116" s="176"/>
      <c r="BC116" s="176"/>
      <c r="BD116" s="176"/>
      <c r="BE116" s="176"/>
      <c r="BF116" s="176"/>
      <c r="BG116" s="176"/>
      <c r="BH116" s="176"/>
      <c r="BI116" s="176"/>
      <c r="BJ116" s="176"/>
      <c r="BK116" s="176"/>
      <c r="BL116" s="176"/>
      <c r="BM116" s="176"/>
      <c r="BN116" s="176"/>
      <c r="BO116" s="176"/>
      <c r="BP116" s="176"/>
      <c r="BQ116" s="176"/>
      <c r="BR116" s="176"/>
      <c r="BS116" s="176"/>
    </row>
    <row r="117" spans="1:71" ht="12.75" x14ac:dyDescent="0.2">
      <c r="A117" s="184" t="s">
        <v>340</v>
      </c>
      <c r="B117" s="194"/>
      <c r="C117" s="181" t="s">
        <v>341</v>
      </c>
      <c r="D117" s="194">
        <f>'3.1. паспорт Техсостояние ПС'!O25</f>
        <v>0.4</v>
      </c>
      <c r="E117" s="181" t="s">
        <v>341</v>
      </c>
      <c r="F117" s="181"/>
      <c r="G117" s="181"/>
      <c r="H117" s="181"/>
      <c r="I117" s="181"/>
      <c r="J117" s="181"/>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T117" s="176"/>
      <c r="AU117" s="176"/>
      <c r="AV117" s="176"/>
      <c r="AW117" s="176"/>
      <c r="AX117" s="176"/>
      <c r="AY117" s="176"/>
      <c r="AZ117" s="176"/>
      <c r="BA117" s="176"/>
      <c r="BB117" s="176"/>
      <c r="BC117" s="176"/>
      <c r="BD117" s="176"/>
      <c r="BE117" s="176"/>
      <c r="BF117" s="176"/>
      <c r="BG117" s="176"/>
      <c r="BH117" s="176"/>
      <c r="BI117" s="176"/>
      <c r="BJ117" s="176"/>
      <c r="BK117" s="176"/>
      <c r="BL117" s="176"/>
      <c r="BM117" s="176"/>
      <c r="BN117" s="176"/>
      <c r="BO117" s="176"/>
      <c r="BP117" s="176"/>
      <c r="BQ117" s="176"/>
      <c r="BR117" s="176"/>
      <c r="BS117" s="176"/>
    </row>
    <row r="118" spans="1:71" ht="25.5" x14ac:dyDescent="0.2">
      <c r="A118" s="184" t="s">
        <v>340</v>
      </c>
      <c r="B118" s="181">
        <f>$B$110*B117</f>
        <v>0</v>
      </c>
      <c r="C118" s="181" t="s">
        <v>342</v>
      </c>
      <c r="D118" s="181">
        <f>$B$110*D117</f>
        <v>0.37200000000000005</v>
      </c>
      <c r="E118" s="181" t="s">
        <v>342</v>
      </c>
      <c r="F118" s="184" t="s">
        <v>343</v>
      </c>
      <c r="G118" s="181">
        <f>D117-B117</f>
        <v>0.4</v>
      </c>
      <c r="H118" s="181" t="s">
        <v>341</v>
      </c>
      <c r="I118" s="181">
        <f>$B$110*G118</f>
        <v>0.37200000000000005</v>
      </c>
      <c r="J118" s="181" t="s">
        <v>342</v>
      </c>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c r="AH118" s="176"/>
      <c r="AI118" s="176"/>
      <c r="AJ118" s="176"/>
      <c r="AK118" s="176"/>
      <c r="AL118" s="176"/>
      <c r="AM118" s="176"/>
      <c r="AN118" s="176"/>
      <c r="AO118" s="176"/>
      <c r="AP118" s="176"/>
      <c r="AT118" s="176"/>
      <c r="AU118" s="176"/>
      <c r="AV118" s="176"/>
      <c r="AW118" s="176"/>
      <c r="AX118" s="176"/>
      <c r="AY118" s="176"/>
      <c r="AZ118" s="176"/>
      <c r="BA118" s="176"/>
      <c r="BB118" s="176"/>
      <c r="BC118" s="176"/>
      <c r="BD118" s="176"/>
      <c r="BE118" s="176"/>
      <c r="BF118" s="176"/>
      <c r="BG118" s="176"/>
      <c r="BH118" s="176"/>
      <c r="BI118" s="176"/>
      <c r="BJ118" s="176"/>
      <c r="BK118" s="176"/>
      <c r="BL118" s="176"/>
      <c r="BM118" s="176"/>
      <c r="BN118" s="176"/>
      <c r="BO118" s="176"/>
      <c r="BP118" s="176"/>
      <c r="BQ118" s="176"/>
      <c r="BR118" s="176"/>
      <c r="BS118" s="176"/>
    </row>
    <row r="119" spans="1:71" ht="25.5" x14ac:dyDescent="0.2">
      <c r="A119" s="181"/>
      <c r="B119" s="181"/>
      <c r="C119" s="181"/>
      <c r="D119" s="181"/>
      <c r="E119" s="181"/>
      <c r="F119" s="184" t="s">
        <v>344</v>
      </c>
      <c r="G119" s="181">
        <f>I119/$B$110</f>
        <v>0</v>
      </c>
      <c r="H119" s="181" t="s">
        <v>341</v>
      </c>
      <c r="I119" s="194"/>
      <c r="J119" s="181" t="s">
        <v>342</v>
      </c>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T119" s="176"/>
      <c r="AU119" s="176"/>
      <c r="AV119" s="176"/>
      <c r="AW119" s="176"/>
      <c r="AX119" s="176"/>
      <c r="AY119" s="176"/>
      <c r="AZ119" s="176"/>
      <c r="BA119" s="176"/>
      <c r="BB119" s="176"/>
      <c r="BC119" s="176"/>
      <c r="BD119" s="176"/>
      <c r="BE119" s="176"/>
      <c r="BF119" s="176"/>
      <c r="BG119" s="176"/>
      <c r="BH119" s="176"/>
      <c r="BI119" s="176"/>
      <c r="BJ119" s="176"/>
      <c r="BK119" s="176"/>
      <c r="BL119" s="176"/>
      <c r="BM119" s="176"/>
      <c r="BN119" s="176"/>
      <c r="BO119" s="176"/>
      <c r="BP119" s="176"/>
      <c r="BQ119" s="176"/>
      <c r="BR119" s="176"/>
      <c r="BS119" s="176"/>
    </row>
    <row r="120" spans="1:71" ht="38.25" x14ac:dyDescent="0.2">
      <c r="A120" s="195"/>
      <c r="B120" s="196"/>
      <c r="C120" s="196"/>
      <c r="D120" s="196"/>
      <c r="E120" s="196"/>
      <c r="F120" s="197" t="s">
        <v>345</v>
      </c>
      <c r="G120" s="181">
        <f>G118</f>
        <v>0.4</v>
      </c>
      <c r="H120" s="181" t="s">
        <v>341</v>
      </c>
      <c r="I120" s="186">
        <f>I118</f>
        <v>0.37200000000000005</v>
      </c>
      <c r="J120" s="181" t="s">
        <v>342</v>
      </c>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176"/>
      <c r="AK120" s="176"/>
      <c r="AL120" s="176"/>
      <c r="AM120" s="176"/>
      <c r="AN120" s="176"/>
      <c r="AO120" s="176"/>
      <c r="AP120" s="176"/>
      <c r="AT120" s="176"/>
      <c r="AU120" s="176"/>
      <c r="AV120" s="176"/>
      <c r="AW120" s="176"/>
      <c r="AX120" s="176"/>
      <c r="AY120" s="176"/>
      <c r="AZ120" s="176"/>
      <c r="BA120" s="176"/>
      <c r="BB120" s="176"/>
      <c r="BC120" s="176"/>
      <c r="BD120" s="176"/>
      <c r="BE120" s="176"/>
      <c r="BF120" s="176"/>
      <c r="BG120" s="176"/>
      <c r="BH120" s="176"/>
      <c r="BI120" s="176"/>
      <c r="BJ120" s="176"/>
      <c r="BK120" s="176"/>
      <c r="BL120" s="176"/>
      <c r="BM120" s="176"/>
      <c r="BN120" s="176"/>
      <c r="BO120" s="176"/>
      <c r="BP120" s="176"/>
      <c r="BQ120" s="176"/>
      <c r="BR120" s="176"/>
      <c r="BS120" s="176"/>
    </row>
    <row r="121" spans="1:71" ht="12.75" x14ac:dyDescent="0.2">
      <c r="A121" s="198"/>
      <c r="B121" s="82"/>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T121" s="176"/>
      <c r="AU121" s="176"/>
      <c r="AV121" s="176"/>
      <c r="AW121" s="176"/>
      <c r="AX121" s="176"/>
      <c r="AY121" s="176"/>
      <c r="AZ121" s="176"/>
      <c r="BA121" s="176"/>
      <c r="BB121" s="176"/>
      <c r="BC121" s="176"/>
      <c r="BD121" s="176"/>
      <c r="BE121" s="176"/>
      <c r="BF121" s="176"/>
      <c r="BG121" s="176"/>
      <c r="BH121" s="176"/>
      <c r="BI121" s="176"/>
      <c r="BJ121" s="176"/>
      <c r="BK121" s="176"/>
      <c r="BL121" s="176"/>
      <c r="BM121" s="176"/>
      <c r="BN121" s="176"/>
      <c r="BO121" s="176"/>
      <c r="BP121" s="176"/>
      <c r="BQ121" s="176"/>
      <c r="BR121" s="176"/>
      <c r="BS121" s="176"/>
    </row>
    <row r="122" spans="1:71" x14ac:dyDescent="0.2">
      <c r="A122" s="199" t="s">
        <v>346</v>
      </c>
      <c r="B122" s="200">
        <f>'6.2. Паспорт фин осв ввод'!C24</f>
        <v>20.357241680000001</v>
      </c>
      <c r="C122" s="82"/>
      <c r="D122" s="431" t="s">
        <v>263</v>
      </c>
      <c r="E122" s="201" t="s">
        <v>347</v>
      </c>
      <c r="F122" s="202">
        <v>35</v>
      </c>
      <c r="G122" s="432" t="s">
        <v>348</v>
      </c>
      <c r="H122" s="82"/>
      <c r="I122" s="82"/>
      <c r="J122" s="82"/>
      <c r="K122" s="82"/>
      <c r="L122" s="82"/>
      <c r="M122" s="82"/>
      <c r="N122" s="82"/>
      <c r="O122" s="82"/>
      <c r="P122" s="82"/>
      <c r="Q122" s="82"/>
      <c r="R122" s="82"/>
      <c r="S122" s="82"/>
      <c r="T122" s="82"/>
      <c r="U122" s="82"/>
      <c r="V122" s="82"/>
      <c r="W122" s="82"/>
      <c r="X122" s="82"/>
      <c r="Y122" s="82"/>
      <c r="Z122" s="82"/>
      <c r="AA122" s="82"/>
      <c r="AB122" s="82"/>
      <c r="AC122" s="82"/>
      <c r="AD122" s="82"/>
      <c r="AE122" s="82"/>
      <c r="AF122" s="82"/>
      <c r="AG122" s="82"/>
      <c r="AH122" s="82"/>
      <c r="AI122" s="82"/>
      <c r="AJ122" s="82"/>
      <c r="AK122" s="82"/>
      <c r="AL122" s="82"/>
      <c r="AM122" s="82"/>
      <c r="AN122" s="82"/>
      <c r="AO122" s="82"/>
      <c r="AP122" s="82"/>
      <c r="AQ122" s="82"/>
      <c r="AR122" s="82"/>
      <c r="AS122" s="82"/>
    </row>
    <row r="123" spans="1:71" x14ac:dyDescent="0.2">
      <c r="A123" s="199" t="s">
        <v>263</v>
      </c>
      <c r="B123" s="203">
        <v>30</v>
      </c>
      <c r="C123" s="82"/>
      <c r="D123" s="431"/>
      <c r="E123" s="201" t="s">
        <v>148</v>
      </c>
      <c r="F123" s="202">
        <v>30</v>
      </c>
      <c r="G123" s="432"/>
      <c r="H123" s="82"/>
      <c r="I123" s="82"/>
      <c r="J123" s="82"/>
      <c r="K123" s="82"/>
      <c r="L123" s="82"/>
      <c r="M123" s="82"/>
      <c r="N123" s="82"/>
      <c r="O123" s="82"/>
      <c r="P123" s="82"/>
      <c r="Q123" s="82"/>
      <c r="R123" s="82"/>
      <c r="S123" s="82"/>
      <c r="T123" s="82"/>
      <c r="U123" s="82"/>
      <c r="V123" s="82"/>
      <c r="W123" s="82"/>
      <c r="X123" s="82"/>
      <c r="Y123" s="82"/>
      <c r="Z123" s="82"/>
      <c r="AA123" s="82"/>
      <c r="AB123" s="82"/>
      <c r="AC123" s="82"/>
      <c r="AD123" s="82"/>
      <c r="AE123" s="82"/>
      <c r="AF123" s="82"/>
      <c r="AG123" s="82"/>
      <c r="AH123" s="82"/>
      <c r="AI123" s="82"/>
      <c r="AJ123" s="82"/>
      <c r="AK123" s="82"/>
      <c r="AL123" s="82"/>
      <c r="AM123" s="82"/>
      <c r="AN123" s="82"/>
      <c r="AO123" s="82"/>
      <c r="AP123" s="82"/>
      <c r="AQ123" s="82"/>
      <c r="AR123" s="82"/>
      <c r="AS123" s="82"/>
    </row>
    <row r="124" spans="1:71" x14ac:dyDescent="0.2">
      <c r="A124" s="199" t="s">
        <v>349</v>
      </c>
      <c r="B124" s="203" t="s">
        <v>350</v>
      </c>
      <c r="C124" s="204" t="s">
        <v>351</v>
      </c>
      <c r="D124" s="431"/>
      <c r="E124" s="201" t="s">
        <v>352</v>
      </c>
      <c r="F124" s="202">
        <v>30</v>
      </c>
      <c r="G124" s="432"/>
      <c r="H124" s="82"/>
      <c r="I124" s="82"/>
      <c r="J124" s="82"/>
      <c r="K124" s="82"/>
      <c r="L124" s="82"/>
      <c r="M124" s="82"/>
      <c r="N124" s="82"/>
      <c r="O124" s="82"/>
      <c r="P124" s="82"/>
      <c r="Q124" s="82"/>
      <c r="R124" s="82"/>
      <c r="S124" s="82"/>
      <c r="T124" s="82"/>
      <c r="U124" s="82"/>
      <c r="V124" s="82"/>
      <c r="W124" s="82"/>
      <c r="X124" s="82"/>
      <c r="Y124" s="82"/>
      <c r="Z124" s="82"/>
      <c r="AA124" s="82"/>
      <c r="AB124" s="82"/>
      <c r="AC124" s="82"/>
      <c r="AD124" s="82"/>
      <c r="AE124" s="82"/>
      <c r="AF124" s="82"/>
      <c r="AG124" s="82"/>
      <c r="AH124" s="82"/>
      <c r="AI124" s="82"/>
      <c r="AJ124" s="82"/>
      <c r="AK124" s="82"/>
      <c r="AL124" s="82"/>
      <c r="AM124" s="82"/>
      <c r="AN124" s="82"/>
      <c r="AO124" s="82"/>
      <c r="AP124" s="82"/>
      <c r="AQ124" s="82"/>
      <c r="AR124" s="82"/>
      <c r="AS124" s="82"/>
    </row>
    <row r="125" spans="1:71" ht="38.25" x14ac:dyDescent="0.2">
      <c r="A125" s="205" t="s">
        <v>91</v>
      </c>
      <c r="B125" s="206">
        <f>'2. паспорт  ТП'!S23</f>
        <v>21.888190309999999</v>
      </c>
      <c r="C125" s="204"/>
      <c r="D125" s="431"/>
      <c r="E125" s="201" t="s">
        <v>353</v>
      </c>
      <c r="F125" s="202">
        <v>30</v>
      </c>
      <c r="G125" s="432"/>
      <c r="H125" s="82"/>
      <c r="I125" s="82"/>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c r="AI125" s="82"/>
      <c r="AJ125" s="82"/>
      <c r="AK125" s="82"/>
      <c r="AL125" s="82"/>
      <c r="AM125" s="82"/>
      <c r="AN125" s="82"/>
      <c r="AO125" s="82"/>
      <c r="AP125" s="82"/>
      <c r="AQ125" s="82"/>
      <c r="AR125" s="82"/>
      <c r="AS125" s="82"/>
    </row>
    <row r="126" spans="1:71" ht="12.75" x14ac:dyDescent="0.2">
      <c r="A126" s="199" t="s">
        <v>354</v>
      </c>
      <c r="B126" s="207">
        <f>$B$122*1000*1000</f>
        <v>20357241.680000003</v>
      </c>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c r="AA126" s="82"/>
      <c r="AB126" s="82"/>
      <c r="AC126" s="82"/>
      <c r="AD126" s="82"/>
      <c r="AE126" s="82"/>
      <c r="AF126" s="82"/>
      <c r="AG126" s="82"/>
      <c r="AH126" s="82"/>
      <c r="AI126" s="82"/>
      <c r="AJ126" s="82"/>
      <c r="AK126" s="82"/>
      <c r="AL126" s="82"/>
      <c r="AM126" s="82"/>
      <c r="AN126" s="82"/>
      <c r="AO126" s="82"/>
      <c r="AP126" s="82"/>
      <c r="AQ126" s="82"/>
      <c r="AR126" s="82"/>
      <c r="AS126" s="82"/>
    </row>
    <row r="127" spans="1:71" ht="12.75" x14ac:dyDescent="0.2">
      <c r="A127" s="199" t="s">
        <v>355</v>
      </c>
      <c r="B127" s="208">
        <v>0.01</v>
      </c>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c r="AA127" s="82"/>
      <c r="AB127" s="82"/>
      <c r="AC127" s="82"/>
      <c r="AD127" s="82"/>
      <c r="AE127" s="82"/>
      <c r="AF127" s="82"/>
      <c r="AG127" s="82"/>
      <c r="AH127" s="82"/>
      <c r="AI127" s="82"/>
      <c r="AJ127" s="82"/>
      <c r="AK127" s="82"/>
      <c r="AL127" s="82"/>
      <c r="AM127" s="82"/>
      <c r="AN127" s="82"/>
      <c r="AO127" s="82"/>
      <c r="AP127" s="82"/>
      <c r="AQ127" s="82"/>
      <c r="AR127" s="82"/>
      <c r="AS127" s="82"/>
    </row>
    <row r="128" spans="1:71" ht="12.75" x14ac:dyDescent="0.2">
      <c r="A128" s="198"/>
      <c r="B128" s="209"/>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c r="AA128" s="82"/>
      <c r="AB128" s="82"/>
      <c r="AC128" s="82"/>
      <c r="AD128" s="82"/>
      <c r="AE128" s="82"/>
      <c r="AF128" s="82"/>
      <c r="AG128" s="82"/>
      <c r="AH128" s="82"/>
      <c r="AI128" s="82"/>
      <c r="AJ128" s="82"/>
      <c r="AK128" s="82"/>
      <c r="AL128" s="82"/>
      <c r="AM128" s="82"/>
      <c r="AN128" s="82"/>
      <c r="AO128" s="82"/>
      <c r="AP128" s="82"/>
      <c r="AQ128" s="82"/>
      <c r="AR128" s="82"/>
      <c r="AS128" s="82"/>
    </row>
    <row r="129" spans="1:51" ht="12.75" x14ac:dyDescent="0.2">
      <c r="A129" s="199" t="s">
        <v>356</v>
      </c>
      <c r="B129" s="210">
        <v>0.1371</v>
      </c>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c r="AA129" s="82"/>
      <c r="AB129" s="82"/>
      <c r="AC129" s="82"/>
      <c r="AD129" s="82"/>
      <c r="AE129" s="82"/>
      <c r="AF129" s="82"/>
      <c r="AG129" s="82"/>
      <c r="AH129" s="82"/>
      <c r="AI129" s="82"/>
      <c r="AJ129" s="82"/>
      <c r="AK129" s="82"/>
      <c r="AL129" s="82"/>
      <c r="AM129" s="82"/>
      <c r="AN129" s="82"/>
      <c r="AO129" s="82"/>
      <c r="AP129" s="82"/>
      <c r="AQ129" s="82"/>
      <c r="AR129" s="82"/>
      <c r="AS129" s="82"/>
    </row>
    <row r="130" spans="1:51" x14ac:dyDescent="0.2">
      <c r="A130" s="211"/>
      <c r="B130" s="212"/>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c r="AA130" s="82"/>
      <c r="AB130" s="82"/>
      <c r="AC130" s="82"/>
      <c r="AD130" s="82"/>
      <c r="AE130" s="82"/>
      <c r="AF130" s="82"/>
      <c r="AG130" s="82"/>
      <c r="AH130" s="82"/>
      <c r="AI130" s="82"/>
      <c r="AJ130" s="82"/>
      <c r="AK130" s="82"/>
      <c r="AL130" s="82"/>
      <c r="AM130" s="82"/>
      <c r="AN130" s="82"/>
      <c r="AO130" s="82"/>
      <c r="AP130" s="82"/>
      <c r="AQ130" s="82"/>
      <c r="AR130" s="82"/>
      <c r="AS130" s="82"/>
    </row>
    <row r="131" spans="1:51" ht="15" x14ac:dyDescent="0.2">
      <c r="A131" s="360"/>
      <c r="B131" s="361">
        <v>2024</v>
      </c>
      <c r="C131" s="362">
        <v>2025</v>
      </c>
      <c r="D131" s="362">
        <v>2026</v>
      </c>
      <c r="E131" s="362">
        <v>2027</v>
      </c>
      <c r="F131" s="362">
        <v>2028</v>
      </c>
      <c r="G131" s="362">
        <v>2029</v>
      </c>
      <c r="H131" s="362">
        <v>2030</v>
      </c>
      <c r="I131" s="82"/>
      <c r="J131" s="82"/>
      <c r="K131" s="82"/>
      <c r="L131" s="82"/>
      <c r="M131" s="82"/>
      <c r="N131" s="82"/>
      <c r="O131" s="82"/>
      <c r="P131" s="82"/>
      <c r="Q131" s="82"/>
      <c r="R131" s="82"/>
      <c r="S131" s="82"/>
      <c r="T131" s="82"/>
      <c r="U131" s="82"/>
      <c r="V131" s="82"/>
      <c r="W131" s="82"/>
      <c r="X131" s="82"/>
      <c r="Y131" s="82"/>
      <c r="Z131" s="82"/>
      <c r="AA131" s="82"/>
      <c r="AB131" s="82"/>
      <c r="AC131" s="82"/>
      <c r="AD131" s="82"/>
      <c r="AE131" s="82"/>
      <c r="AF131" s="82"/>
      <c r="AG131" s="82"/>
      <c r="AH131" s="82"/>
      <c r="AI131" s="82"/>
      <c r="AJ131" s="82"/>
      <c r="AK131" s="82"/>
      <c r="AL131" s="82"/>
      <c r="AM131" s="82"/>
      <c r="AN131" s="82"/>
      <c r="AO131" s="82"/>
      <c r="AP131" s="82"/>
      <c r="AQ131" s="82"/>
      <c r="AR131" s="82"/>
      <c r="AS131" s="82"/>
    </row>
    <row r="132" spans="1:51" ht="12.75" x14ac:dyDescent="0.2">
      <c r="A132" s="363" t="s">
        <v>336</v>
      </c>
      <c r="B132" s="364">
        <v>2449.0500000000002</v>
      </c>
      <c r="C132" s="365">
        <v>2769.1203235763874</v>
      </c>
      <c r="D132" s="365">
        <v>3093.1622627317265</v>
      </c>
      <c r="E132" s="365">
        <v>3737.7509009779374</v>
      </c>
      <c r="F132" s="365">
        <v>4217.4593621602853</v>
      </c>
      <c r="G132" s="365">
        <v>4535.9042897605668</v>
      </c>
      <c r="H132" s="365">
        <v>4737.8803336830961</v>
      </c>
      <c r="I132" s="82"/>
      <c r="J132" s="82"/>
      <c r="K132" s="82"/>
      <c r="L132" s="82"/>
      <c r="M132" s="82"/>
      <c r="N132" s="82"/>
      <c r="O132" s="82"/>
      <c r="P132" s="82"/>
      <c r="Q132" s="82"/>
      <c r="R132" s="82"/>
      <c r="S132" s="82"/>
      <c r="T132" s="82"/>
      <c r="U132" s="82"/>
      <c r="V132" s="82"/>
      <c r="W132" s="82"/>
      <c r="X132" s="82"/>
      <c r="Y132" s="82"/>
      <c r="Z132" s="82"/>
      <c r="AA132" s="82"/>
      <c r="AB132" s="82"/>
      <c r="AC132" s="82"/>
      <c r="AD132" s="82"/>
      <c r="AE132" s="82"/>
      <c r="AF132" s="82"/>
      <c r="AG132" s="82"/>
      <c r="AH132" s="82"/>
      <c r="AI132" s="82"/>
      <c r="AJ132" s="82"/>
      <c r="AK132" s="82"/>
      <c r="AL132" s="82"/>
      <c r="AM132" s="82"/>
      <c r="AN132" s="82"/>
      <c r="AO132" s="82"/>
      <c r="AP132" s="82"/>
      <c r="AQ132" s="82"/>
      <c r="AR132" s="82"/>
      <c r="AS132" s="82"/>
    </row>
    <row r="133" spans="1:51" ht="12.75" x14ac:dyDescent="0.2">
      <c r="A133" s="198"/>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c r="AA133" s="82"/>
      <c r="AB133" s="82"/>
      <c r="AC133" s="82"/>
      <c r="AD133" s="82"/>
      <c r="AE133" s="82"/>
      <c r="AF133" s="82"/>
      <c r="AG133" s="82"/>
      <c r="AH133" s="82"/>
      <c r="AI133" s="82"/>
      <c r="AJ133" s="82"/>
      <c r="AK133" s="82"/>
      <c r="AL133" s="82"/>
      <c r="AM133" s="82"/>
      <c r="AN133" s="82"/>
      <c r="AO133" s="82"/>
      <c r="AP133" s="82"/>
      <c r="AQ133" s="82"/>
      <c r="AR133" s="82"/>
      <c r="AS133" s="82"/>
    </row>
    <row r="134" spans="1:51" x14ac:dyDescent="0.2">
      <c r="A134" s="199" t="s">
        <v>357</v>
      </c>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c r="AA134" s="82"/>
      <c r="AB134" s="82"/>
      <c r="AC134" s="82"/>
      <c r="AD134" s="82"/>
      <c r="AE134" s="82"/>
      <c r="AF134" s="82"/>
      <c r="AG134" s="82"/>
      <c r="AH134" s="82"/>
      <c r="AI134" s="82"/>
      <c r="AJ134" s="82"/>
      <c r="AK134" s="82"/>
      <c r="AL134" s="82"/>
      <c r="AM134" s="82"/>
      <c r="AN134" s="82"/>
      <c r="AO134" s="82"/>
      <c r="AP134" s="82"/>
      <c r="AQ134" s="82"/>
      <c r="AR134" s="82"/>
      <c r="AS134" s="82"/>
    </row>
    <row r="135" spans="1:51" ht="12.75" x14ac:dyDescent="0.2">
      <c r="A135" s="199"/>
      <c r="B135" s="213">
        <v>2024</v>
      </c>
      <c r="C135" s="213">
        <f>B135+1</f>
        <v>2025</v>
      </c>
      <c r="D135" s="213">
        <f t="shared" ref="D135:AY135" si="42">C135+1</f>
        <v>2026</v>
      </c>
      <c r="E135" s="213">
        <f t="shared" si="42"/>
        <v>2027</v>
      </c>
      <c r="F135" s="213">
        <f t="shared" si="42"/>
        <v>2028</v>
      </c>
      <c r="G135" s="213">
        <f t="shared" si="42"/>
        <v>2029</v>
      </c>
      <c r="H135" s="213">
        <f t="shared" si="42"/>
        <v>2030</v>
      </c>
      <c r="I135" s="213">
        <f t="shared" si="42"/>
        <v>2031</v>
      </c>
      <c r="J135" s="213">
        <f t="shared" si="42"/>
        <v>2032</v>
      </c>
      <c r="K135" s="213">
        <f t="shared" si="42"/>
        <v>2033</v>
      </c>
      <c r="L135" s="213">
        <f t="shared" si="42"/>
        <v>2034</v>
      </c>
      <c r="M135" s="213">
        <f t="shared" si="42"/>
        <v>2035</v>
      </c>
      <c r="N135" s="213">
        <f t="shared" si="42"/>
        <v>2036</v>
      </c>
      <c r="O135" s="213">
        <f t="shared" si="42"/>
        <v>2037</v>
      </c>
      <c r="P135" s="213">
        <f t="shared" si="42"/>
        <v>2038</v>
      </c>
      <c r="Q135" s="213">
        <f t="shared" si="42"/>
        <v>2039</v>
      </c>
      <c r="R135" s="213">
        <f t="shared" si="42"/>
        <v>2040</v>
      </c>
      <c r="S135" s="213">
        <f t="shared" si="42"/>
        <v>2041</v>
      </c>
      <c r="T135" s="213">
        <f t="shared" si="42"/>
        <v>2042</v>
      </c>
      <c r="U135" s="213">
        <f t="shared" si="42"/>
        <v>2043</v>
      </c>
      <c r="V135" s="213">
        <f t="shared" si="42"/>
        <v>2044</v>
      </c>
      <c r="W135" s="213">
        <f t="shared" si="42"/>
        <v>2045</v>
      </c>
      <c r="X135" s="213">
        <f t="shared" si="42"/>
        <v>2046</v>
      </c>
      <c r="Y135" s="213">
        <f t="shared" si="42"/>
        <v>2047</v>
      </c>
      <c r="Z135" s="213">
        <f t="shared" si="42"/>
        <v>2048</v>
      </c>
      <c r="AA135" s="213">
        <f t="shared" si="42"/>
        <v>2049</v>
      </c>
      <c r="AB135" s="213">
        <f t="shared" si="42"/>
        <v>2050</v>
      </c>
      <c r="AC135" s="213">
        <f t="shared" si="42"/>
        <v>2051</v>
      </c>
      <c r="AD135" s="213">
        <f t="shared" si="42"/>
        <v>2052</v>
      </c>
      <c r="AE135" s="213">
        <f t="shared" si="42"/>
        <v>2053</v>
      </c>
      <c r="AF135" s="213">
        <f t="shared" si="42"/>
        <v>2054</v>
      </c>
      <c r="AG135" s="213">
        <f t="shared" si="42"/>
        <v>2055</v>
      </c>
      <c r="AH135" s="213">
        <f t="shared" si="42"/>
        <v>2056</v>
      </c>
      <c r="AI135" s="213">
        <f t="shared" si="42"/>
        <v>2057</v>
      </c>
      <c r="AJ135" s="213">
        <f t="shared" si="42"/>
        <v>2058</v>
      </c>
      <c r="AK135" s="213">
        <f t="shared" si="42"/>
        <v>2059</v>
      </c>
      <c r="AL135" s="213">
        <f t="shared" si="42"/>
        <v>2060</v>
      </c>
      <c r="AM135" s="213">
        <f t="shared" si="42"/>
        <v>2061</v>
      </c>
      <c r="AN135" s="213">
        <f t="shared" si="42"/>
        <v>2062</v>
      </c>
      <c r="AO135" s="213">
        <f t="shared" si="42"/>
        <v>2063</v>
      </c>
      <c r="AP135" s="213">
        <f t="shared" si="42"/>
        <v>2064</v>
      </c>
      <c r="AQ135" s="213">
        <f t="shared" si="42"/>
        <v>2065</v>
      </c>
      <c r="AR135" s="213">
        <f t="shared" si="42"/>
        <v>2066</v>
      </c>
      <c r="AS135" s="213">
        <f t="shared" si="42"/>
        <v>2067</v>
      </c>
      <c r="AT135" s="213">
        <f t="shared" si="42"/>
        <v>2068</v>
      </c>
      <c r="AU135" s="213">
        <f t="shared" si="42"/>
        <v>2069</v>
      </c>
      <c r="AV135" s="213">
        <f t="shared" si="42"/>
        <v>2070</v>
      </c>
      <c r="AW135" s="213">
        <f t="shared" si="42"/>
        <v>2071</v>
      </c>
      <c r="AX135" s="213">
        <f t="shared" si="42"/>
        <v>2072</v>
      </c>
      <c r="AY135" s="213">
        <f t="shared" si="42"/>
        <v>2073</v>
      </c>
    </row>
    <row r="136" spans="1:51" ht="12.75" x14ac:dyDescent="0.2">
      <c r="A136" s="199" t="s">
        <v>358</v>
      </c>
      <c r="B136" s="366">
        <v>8.1000000000000003E-2</v>
      </c>
      <c r="C136" s="366">
        <v>7.3999999999999996E-2</v>
      </c>
      <c r="D136" s="366">
        <v>5.5E-2</v>
      </c>
      <c r="E136" s="366">
        <v>4.1000000000000002E-2</v>
      </c>
      <c r="F136" s="366">
        <v>4.1000000000000002E-2</v>
      </c>
      <c r="G136" s="366">
        <v>4.1000000000000002E-2</v>
      </c>
      <c r="H136" s="366">
        <v>4.1000000000000002E-2</v>
      </c>
      <c r="I136" s="366">
        <v>4.1000000000000002E-2</v>
      </c>
      <c r="J136" s="366">
        <v>4.1000000000000002E-2</v>
      </c>
      <c r="K136" s="214">
        <f t="shared" ref="K136:AY136" si="43">J136</f>
        <v>4.1000000000000002E-2</v>
      </c>
      <c r="L136" s="214">
        <f t="shared" si="43"/>
        <v>4.1000000000000002E-2</v>
      </c>
      <c r="M136" s="214">
        <f t="shared" si="43"/>
        <v>4.1000000000000002E-2</v>
      </c>
      <c r="N136" s="214">
        <f t="shared" si="43"/>
        <v>4.1000000000000002E-2</v>
      </c>
      <c r="O136" s="214">
        <f t="shared" si="43"/>
        <v>4.1000000000000002E-2</v>
      </c>
      <c r="P136" s="214">
        <f t="shared" si="43"/>
        <v>4.1000000000000002E-2</v>
      </c>
      <c r="Q136" s="214">
        <f t="shared" si="43"/>
        <v>4.1000000000000002E-2</v>
      </c>
      <c r="R136" s="214">
        <f t="shared" si="43"/>
        <v>4.1000000000000002E-2</v>
      </c>
      <c r="S136" s="214">
        <f t="shared" si="43"/>
        <v>4.1000000000000002E-2</v>
      </c>
      <c r="T136" s="214">
        <f t="shared" si="43"/>
        <v>4.1000000000000002E-2</v>
      </c>
      <c r="U136" s="214">
        <f t="shared" si="43"/>
        <v>4.1000000000000002E-2</v>
      </c>
      <c r="V136" s="214">
        <f t="shared" si="43"/>
        <v>4.1000000000000002E-2</v>
      </c>
      <c r="W136" s="214">
        <f t="shared" si="43"/>
        <v>4.1000000000000002E-2</v>
      </c>
      <c r="X136" s="214">
        <f t="shared" si="43"/>
        <v>4.1000000000000002E-2</v>
      </c>
      <c r="Y136" s="214">
        <f t="shared" si="43"/>
        <v>4.1000000000000002E-2</v>
      </c>
      <c r="Z136" s="214">
        <f t="shared" si="43"/>
        <v>4.1000000000000002E-2</v>
      </c>
      <c r="AA136" s="214">
        <f t="shared" si="43"/>
        <v>4.1000000000000002E-2</v>
      </c>
      <c r="AB136" s="214">
        <f t="shared" si="43"/>
        <v>4.1000000000000002E-2</v>
      </c>
      <c r="AC136" s="214">
        <f t="shared" si="43"/>
        <v>4.1000000000000002E-2</v>
      </c>
      <c r="AD136" s="214">
        <f t="shared" si="43"/>
        <v>4.1000000000000002E-2</v>
      </c>
      <c r="AE136" s="214">
        <f t="shared" si="43"/>
        <v>4.1000000000000002E-2</v>
      </c>
      <c r="AF136" s="214">
        <f t="shared" si="43"/>
        <v>4.1000000000000002E-2</v>
      </c>
      <c r="AG136" s="214">
        <f t="shared" si="43"/>
        <v>4.1000000000000002E-2</v>
      </c>
      <c r="AH136" s="214">
        <f t="shared" si="43"/>
        <v>4.1000000000000002E-2</v>
      </c>
      <c r="AI136" s="214">
        <f t="shared" si="43"/>
        <v>4.1000000000000002E-2</v>
      </c>
      <c r="AJ136" s="214">
        <f t="shared" si="43"/>
        <v>4.1000000000000002E-2</v>
      </c>
      <c r="AK136" s="214">
        <f t="shared" si="43"/>
        <v>4.1000000000000002E-2</v>
      </c>
      <c r="AL136" s="214">
        <f t="shared" si="43"/>
        <v>4.1000000000000002E-2</v>
      </c>
      <c r="AM136" s="214">
        <f t="shared" si="43"/>
        <v>4.1000000000000002E-2</v>
      </c>
      <c r="AN136" s="214">
        <f t="shared" si="43"/>
        <v>4.1000000000000002E-2</v>
      </c>
      <c r="AO136" s="214">
        <f t="shared" si="43"/>
        <v>4.1000000000000002E-2</v>
      </c>
      <c r="AP136" s="214">
        <f t="shared" si="43"/>
        <v>4.1000000000000002E-2</v>
      </c>
      <c r="AQ136" s="214">
        <f t="shared" si="43"/>
        <v>4.1000000000000002E-2</v>
      </c>
      <c r="AR136" s="214">
        <f t="shared" si="43"/>
        <v>4.1000000000000002E-2</v>
      </c>
      <c r="AS136" s="214">
        <f t="shared" si="43"/>
        <v>4.1000000000000002E-2</v>
      </c>
      <c r="AT136" s="214">
        <f t="shared" si="43"/>
        <v>4.1000000000000002E-2</v>
      </c>
      <c r="AU136" s="214">
        <f t="shared" si="43"/>
        <v>4.1000000000000002E-2</v>
      </c>
      <c r="AV136" s="214">
        <f t="shared" si="43"/>
        <v>4.1000000000000002E-2</v>
      </c>
      <c r="AW136" s="214">
        <f t="shared" si="43"/>
        <v>4.1000000000000002E-2</v>
      </c>
      <c r="AX136" s="214">
        <f t="shared" si="43"/>
        <v>4.1000000000000002E-2</v>
      </c>
      <c r="AY136" s="214">
        <f t="shared" si="43"/>
        <v>4.1000000000000002E-2</v>
      </c>
    </row>
    <row r="137" spans="1:51" ht="15" x14ac:dyDescent="0.2">
      <c r="A137" s="199" t="s">
        <v>359</v>
      </c>
      <c r="B137" s="214">
        <v>9.1135032622053413E-2</v>
      </c>
      <c r="C137" s="214">
        <f>C136</f>
        <v>7.3999999999999996E-2</v>
      </c>
      <c r="D137" s="215">
        <f>(1+C137)*(1+D136)-1</f>
        <v>0.13307000000000002</v>
      </c>
      <c r="E137" s="215">
        <f>(1+D137)*(1+E136)-1</f>
        <v>0.17952586999999998</v>
      </c>
      <c r="F137" s="215">
        <f t="shared" ref="F137:AY137" si="44">(1+E137)*(1+F136)-1</f>
        <v>0.22788643066999992</v>
      </c>
      <c r="G137" s="215">
        <f>(1+F137)*(1+G136)-1</f>
        <v>0.27822977432746976</v>
      </c>
      <c r="H137" s="215">
        <f t="shared" si="44"/>
        <v>0.33063719507489586</v>
      </c>
      <c r="I137" s="215">
        <f t="shared" si="44"/>
        <v>0.38519332007296647</v>
      </c>
      <c r="J137" s="215">
        <f t="shared" si="44"/>
        <v>0.44198624619595805</v>
      </c>
      <c r="K137" s="215">
        <f t="shared" si="44"/>
        <v>0.50110768228999225</v>
      </c>
      <c r="L137" s="215">
        <f t="shared" si="44"/>
        <v>0.56265309726388191</v>
      </c>
      <c r="M137" s="215">
        <f t="shared" si="44"/>
        <v>0.62672187425170089</v>
      </c>
      <c r="N137" s="215">
        <f t="shared" si="44"/>
        <v>0.69341747109602059</v>
      </c>
      <c r="O137" s="215">
        <f t="shared" si="44"/>
        <v>0.76284758741095726</v>
      </c>
      <c r="P137" s="215">
        <f t="shared" si="44"/>
        <v>0.83512433849480638</v>
      </c>
      <c r="Q137" s="215">
        <f t="shared" si="44"/>
        <v>0.91036443637309339</v>
      </c>
      <c r="R137" s="215">
        <f t="shared" si="44"/>
        <v>0.98868937826439018</v>
      </c>
      <c r="S137" s="215">
        <f t="shared" si="44"/>
        <v>1.07022564277323</v>
      </c>
      <c r="T137" s="215">
        <f t="shared" si="44"/>
        <v>1.1551048941269322</v>
      </c>
      <c r="U137" s="215">
        <f t="shared" si="44"/>
        <v>1.2434641947861365</v>
      </c>
      <c r="V137" s="215">
        <f t="shared" si="44"/>
        <v>1.3354462267723677</v>
      </c>
      <c r="W137" s="215">
        <f t="shared" si="44"/>
        <v>1.4311995220700346</v>
      </c>
      <c r="X137" s="215">
        <f t="shared" si="44"/>
        <v>1.5308787024749058</v>
      </c>
      <c r="Y137" s="215">
        <f t="shared" si="44"/>
        <v>1.6346447292763768</v>
      </c>
      <c r="Z137" s="215">
        <f t="shared" si="44"/>
        <v>1.7426651631767083</v>
      </c>
      <c r="AA137" s="215">
        <f t="shared" si="44"/>
        <v>1.855114434866953</v>
      </c>
      <c r="AB137" s="215">
        <f t="shared" si="44"/>
        <v>1.9721741266964981</v>
      </c>
      <c r="AC137" s="215">
        <f t="shared" si="44"/>
        <v>2.0940332658910541</v>
      </c>
      <c r="AD137" s="215">
        <f t="shared" si="44"/>
        <v>2.2208886297925869</v>
      </c>
      <c r="AE137" s="215">
        <f t="shared" si="44"/>
        <v>2.352945063614083</v>
      </c>
      <c r="AF137" s="215">
        <f t="shared" si="44"/>
        <v>2.4904158112222601</v>
      </c>
      <c r="AG137" s="215">
        <f t="shared" si="44"/>
        <v>2.6335228594823725</v>
      </c>
      <c r="AH137" s="215">
        <f t="shared" si="44"/>
        <v>2.7824972967211496</v>
      </c>
      <c r="AI137" s="215">
        <f t="shared" si="44"/>
        <v>2.9375796858867167</v>
      </c>
      <c r="AJ137" s="215">
        <f t="shared" si="44"/>
        <v>3.0990204530080714</v>
      </c>
      <c r="AK137" s="215">
        <f t="shared" si="44"/>
        <v>3.2670802915814017</v>
      </c>
      <c r="AL137" s="215">
        <f t="shared" si="44"/>
        <v>3.4420305835362388</v>
      </c>
      <c r="AM137" s="215">
        <f t="shared" si="44"/>
        <v>3.6241538374612245</v>
      </c>
      <c r="AN137" s="215">
        <f t="shared" si="44"/>
        <v>3.8137441447971341</v>
      </c>
      <c r="AO137" s="215">
        <f t="shared" si="44"/>
        <v>4.0111076547338165</v>
      </c>
      <c r="AP137" s="215">
        <f t="shared" si="44"/>
        <v>4.2165630685779023</v>
      </c>
      <c r="AQ137" s="215">
        <f t="shared" si="44"/>
        <v>4.4304421543895955</v>
      </c>
      <c r="AR137" s="215">
        <f t="shared" si="44"/>
        <v>4.6530902827195684</v>
      </c>
      <c r="AS137" s="215">
        <f t="shared" si="44"/>
        <v>4.8848669843110706</v>
      </c>
      <c r="AT137" s="215">
        <f t="shared" si="44"/>
        <v>5.1261465306678238</v>
      </c>
      <c r="AU137" s="215">
        <f t="shared" si="44"/>
        <v>5.3773185384252038</v>
      </c>
      <c r="AV137" s="215">
        <f t="shared" si="44"/>
        <v>5.6387885985006365</v>
      </c>
      <c r="AW137" s="215">
        <f>(1+AV137)*(1+AW136)-1</f>
        <v>5.9109789310391623</v>
      </c>
      <c r="AX137" s="215">
        <f t="shared" si="44"/>
        <v>6.1943290672117675</v>
      </c>
      <c r="AY137" s="215">
        <f t="shared" si="44"/>
        <v>6.4892965589674496</v>
      </c>
    </row>
    <row r="138" spans="1:51" x14ac:dyDescent="0.2">
      <c r="B138" s="216"/>
      <c r="C138" s="217"/>
      <c r="D138" s="217"/>
      <c r="E138" s="217"/>
      <c r="F138" s="217"/>
      <c r="G138" s="217"/>
      <c r="H138" s="217"/>
      <c r="I138" s="217"/>
      <c r="J138" s="217"/>
      <c r="K138" s="217"/>
      <c r="L138" s="217"/>
      <c r="M138" s="217"/>
      <c r="N138" s="217"/>
      <c r="O138" s="217"/>
      <c r="P138" s="217"/>
      <c r="Q138" s="217"/>
      <c r="R138" s="217"/>
      <c r="S138" s="217"/>
      <c r="T138" s="217"/>
      <c r="U138" s="217"/>
      <c r="V138" s="217"/>
      <c r="W138" s="217"/>
      <c r="X138" s="217"/>
      <c r="Y138" s="217"/>
      <c r="Z138" s="217"/>
      <c r="AA138" s="217"/>
      <c r="AB138" s="217"/>
      <c r="AC138" s="217"/>
      <c r="AD138" s="217"/>
      <c r="AE138" s="217"/>
      <c r="AF138" s="217"/>
      <c r="AG138" s="217"/>
      <c r="AH138" s="217"/>
      <c r="AI138" s="217"/>
      <c r="AJ138" s="217"/>
      <c r="AK138" s="217"/>
      <c r="AL138" s="217"/>
      <c r="AM138" s="217"/>
      <c r="AN138" s="217"/>
      <c r="AO138" s="217"/>
      <c r="AP138" s="217"/>
      <c r="AR138" s="82"/>
      <c r="AS138" s="82"/>
    </row>
    <row r="139" spans="1:51" ht="12.75" x14ac:dyDescent="0.2">
      <c r="A139" s="198"/>
      <c r="B139" s="218">
        <f>B135</f>
        <v>2024</v>
      </c>
      <c r="C139" s="218">
        <f t="shared" ref="C139:C140" si="45">B139+1</f>
        <v>2025</v>
      </c>
      <c r="D139" s="218">
        <f t="shared" ref="D139:S140" si="46">C139+1</f>
        <v>2026</v>
      </c>
      <c r="E139" s="218">
        <f t="shared" si="46"/>
        <v>2027</v>
      </c>
      <c r="F139" s="218">
        <f t="shared" si="46"/>
        <v>2028</v>
      </c>
      <c r="G139" s="218">
        <f t="shared" si="46"/>
        <v>2029</v>
      </c>
      <c r="H139" s="218">
        <f t="shared" si="46"/>
        <v>2030</v>
      </c>
      <c r="I139" s="218">
        <f t="shared" si="46"/>
        <v>2031</v>
      </c>
      <c r="J139" s="218">
        <f t="shared" si="46"/>
        <v>2032</v>
      </c>
      <c r="K139" s="218">
        <f t="shared" si="46"/>
        <v>2033</v>
      </c>
      <c r="L139" s="218">
        <f t="shared" si="46"/>
        <v>2034</v>
      </c>
      <c r="M139" s="218">
        <f t="shared" si="46"/>
        <v>2035</v>
      </c>
      <c r="N139" s="218">
        <f t="shared" si="46"/>
        <v>2036</v>
      </c>
      <c r="O139" s="218">
        <f t="shared" si="46"/>
        <v>2037</v>
      </c>
      <c r="P139" s="218">
        <f t="shared" si="46"/>
        <v>2038</v>
      </c>
      <c r="Q139" s="218">
        <f t="shared" si="46"/>
        <v>2039</v>
      </c>
      <c r="R139" s="218">
        <f t="shared" si="46"/>
        <v>2040</v>
      </c>
      <c r="S139" s="218">
        <f t="shared" si="46"/>
        <v>2041</v>
      </c>
      <c r="T139" s="218">
        <f t="shared" ref="T139:AI140" si="47">S139+1</f>
        <v>2042</v>
      </c>
      <c r="U139" s="218">
        <f t="shared" si="47"/>
        <v>2043</v>
      </c>
      <c r="V139" s="218">
        <f t="shared" si="47"/>
        <v>2044</v>
      </c>
      <c r="W139" s="218">
        <f t="shared" si="47"/>
        <v>2045</v>
      </c>
      <c r="X139" s="218">
        <f t="shared" si="47"/>
        <v>2046</v>
      </c>
      <c r="Y139" s="218">
        <f t="shared" si="47"/>
        <v>2047</v>
      </c>
      <c r="Z139" s="218">
        <f t="shared" si="47"/>
        <v>2048</v>
      </c>
      <c r="AA139" s="218">
        <f t="shared" si="47"/>
        <v>2049</v>
      </c>
      <c r="AB139" s="218">
        <f t="shared" si="47"/>
        <v>2050</v>
      </c>
      <c r="AC139" s="218">
        <f t="shared" si="47"/>
        <v>2051</v>
      </c>
      <c r="AD139" s="218">
        <f t="shared" si="47"/>
        <v>2052</v>
      </c>
      <c r="AE139" s="218">
        <f t="shared" si="47"/>
        <v>2053</v>
      </c>
      <c r="AF139" s="218">
        <f t="shared" si="47"/>
        <v>2054</v>
      </c>
      <c r="AG139" s="218">
        <f t="shared" si="47"/>
        <v>2055</v>
      </c>
      <c r="AH139" s="218">
        <f t="shared" si="47"/>
        <v>2056</v>
      </c>
      <c r="AI139" s="218">
        <f t="shared" si="47"/>
        <v>2057</v>
      </c>
      <c r="AJ139" s="218">
        <f t="shared" ref="AJ139:AY140" si="48">AI139+1</f>
        <v>2058</v>
      </c>
      <c r="AK139" s="218">
        <f t="shared" si="48"/>
        <v>2059</v>
      </c>
      <c r="AL139" s="218">
        <f t="shared" si="48"/>
        <v>2060</v>
      </c>
      <c r="AM139" s="218">
        <f t="shared" si="48"/>
        <v>2061</v>
      </c>
      <c r="AN139" s="218">
        <f t="shared" si="48"/>
        <v>2062</v>
      </c>
      <c r="AO139" s="218">
        <f t="shared" si="48"/>
        <v>2063</v>
      </c>
      <c r="AP139" s="218">
        <f t="shared" si="48"/>
        <v>2064</v>
      </c>
      <c r="AQ139" s="218">
        <f t="shared" si="48"/>
        <v>2065</v>
      </c>
      <c r="AR139" s="218">
        <f t="shared" si="48"/>
        <v>2066</v>
      </c>
      <c r="AS139" s="218">
        <f t="shared" si="48"/>
        <v>2067</v>
      </c>
      <c r="AT139" s="218">
        <f t="shared" si="48"/>
        <v>2068</v>
      </c>
      <c r="AU139" s="218">
        <f t="shared" si="48"/>
        <v>2069</v>
      </c>
      <c r="AV139" s="218">
        <f t="shared" si="48"/>
        <v>2070</v>
      </c>
      <c r="AW139" s="218">
        <f t="shared" si="48"/>
        <v>2071</v>
      </c>
      <c r="AX139" s="218">
        <f t="shared" si="48"/>
        <v>2072</v>
      </c>
      <c r="AY139" s="218">
        <f t="shared" si="48"/>
        <v>2073</v>
      </c>
    </row>
    <row r="140" spans="1:51" x14ac:dyDescent="0.2">
      <c r="A140" s="198">
        <v>0</v>
      </c>
      <c r="B140" s="219">
        <v>0</v>
      </c>
      <c r="C140" s="219">
        <f t="shared" si="45"/>
        <v>1</v>
      </c>
      <c r="D140" s="219">
        <f t="shared" si="46"/>
        <v>2</v>
      </c>
      <c r="E140" s="219">
        <f>D140+1</f>
        <v>3</v>
      </c>
      <c r="F140" s="219">
        <f t="shared" si="46"/>
        <v>4</v>
      </c>
      <c r="G140" s="219">
        <f t="shared" si="46"/>
        <v>5</v>
      </c>
      <c r="H140" s="219">
        <f t="shared" si="46"/>
        <v>6</v>
      </c>
      <c r="I140" s="219">
        <f t="shared" si="46"/>
        <v>7</v>
      </c>
      <c r="J140" s="219">
        <f t="shared" si="46"/>
        <v>8</v>
      </c>
      <c r="K140" s="219">
        <f t="shared" si="46"/>
        <v>9</v>
      </c>
      <c r="L140" s="219">
        <f t="shared" si="46"/>
        <v>10</v>
      </c>
      <c r="M140" s="219">
        <f t="shared" si="46"/>
        <v>11</v>
      </c>
      <c r="N140" s="219">
        <f t="shared" si="46"/>
        <v>12</v>
      </c>
      <c r="O140" s="219">
        <f t="shared" si="46"/>
        <v>13</v>
      </c>
      <c r="P140" s="219">
        <f t="shared" si="46"/>
        <v>14</v>
      </c>
      <c r="Q140" s="219">
        <f t="shared" si="46"/>
        <v>15</v>
      </c>
      <c r="R140" s="219">
        <f t="shared" si="46"/>
        <v>16</v>
      </c>
      <c r="S140" s="219">
        <f t="shared" si="46"/>
        <v>17</v>
      </c>
      <c r="T140" s="219">
        <f t="shared" si="47"/>
        <v>18</v>
      </c>
      <c r="U140" s="219">
        <f t="shared" si="47"/>
        <v>19</v>
      </c>
      <c r="V140" s="219">
        <f t="shared" si="47"/>
        <v>20</v>
      </c>
      <c r="W140" s="219">
        <f t="shared" si="47"/>
        <v>21</v>
      </c>
      <c r="X140" s="219">
        <f t="shared" si="47"/>
        <v>22</v>
      </c>
      <c r="Y140" s="219">
        <f t="shared" si="47"/>
        <v>23</v>
      </c>
      <c r="Z140" s="219">
        <f t="shared" si="47"/>
        <v>24</v>
      </c>
      <c r="AA140" s="219">
        <f t="shared" si="47"/>
        <v>25</v>
      </c>
      <c r="AB140" s="219">
        <f t="shared" si="47"/>
        <v>26</v>
      </c>
      <c r="AC140" s="219">
        <f t="shared" si="47"/>
        <v>27</v>
      </c>
      <c r="AD140" s="219">
        <f t="shared" si="47"/>
        <v>28</v>
      </c>
      <c r="AE140" s="219">
        <f t="shared" si="47"/>
        <v>29</v>
      </c>
      <c r="AF140" s="219">
        <f t="shared" si="47"/>
        <v>30</v>
      </c>
      <c r="AG140" s="219">
        <f t="shared" si="47"/>
        <v>31</v>
      </c>
      <c r="AH140" s="219">
        <f t="shared" si="47"/>
        <v>32</v>
      </c>
      <c r="AI140" s="219">
        <f t="shared" si="47"/>
        <v>33</v>
      </c>
      <c r="AJ140" s="219">
        <f t="shared" si="48"/>
        <v>34</v>
      </c>
      <c r="AK140" s="219">
        <f t="shared" si="48"/>
        <v>35</v>
      </c>
      <c r="AL140" s="219">
        <f t="shared" si="48"/>
        <v>36</v>
      </c>
      <c r="AM140" s="219">
        <f t="shared" si="48"/>
        <v>37</v>
      </c>
      <c r="AN140" s="219">
        <f t="shared" si="48"/>
        <v>38</v>
      </c>
      <c r="AO140" s="219">
        <f t="shared" si="48"/>
        <v>39</v>
      </c>
      <c r="AP140" s="219">
        <f>AO140+1</f>
        <v>40</v>
      </c>
      <c r="AQ140" s="219">
        <f t="shared" si="48"/>
        <v>41</v>
      </c>
      <c r="AR140" s="219">
        <f t="shared" si="48"/>
        <v>42</v>
      </c>
      <c r="AS140" s="219">
        <f t="shared" si="48"/>
        <v>43</v>
      </c>
      <c r="AT140" s="219">
        <f t="shared" si="48"/>
        <v>44</v>
      </c>
      <c r="AU140" s="219">
        <f t="shared" si="48"/>
        <v>45</v>
      </c>
      <c r="AV140" s="219">
        <f t="shared" si="48"/>
        <v>46</v>
      </c>
      <c r="AW140" s="219">
        <f t="shared" si="48"/>
        <v>47</v>
      </c>
      <c r="AX140" s="219">
        <f t="shared" si="48"/>
        <v>48</v>
      </c>
      <c r="AY140" s="219">
        <f t="shared" si="48"/>
        <v>49</v>
      </c>
    </row>
    <row r="141" spans="1:51" ht="15" x14ac:dyDescent="0.2">
      <c r="A141" s="198"/>
      <c r="B141" s="220">
        <f>AVERAGE(A140:B140)</f>
        <v>0</v>
      </c>
      <c r="C141" s="220">
        <f>AVERAGE(B140:C140)</f>
        <v>0.5</v>
      </c>
      <c r="D141" s="220">
        <f>AVERAGE(C140:D140)</f>
        <v>1.5</v>
      </c>
      <c r="E141" s="220">
        <f>AVERAGE(D140:E140)</f>
        <v>2.5</v>
      </c>
      <c r="F141" s="220">
        <f t="shared" ref="F141:AO141" si="49">AVERAGE(E140:F140)</f>
        <v>3.5</v>
      </c>
      <c r="G141" s="220">
        <f t="shared" si="49"/>
        <v>4.5</v>
      </c>
      <c r="H141" s="220">
        <f t="shared" si="49"/>
        <v>5.5</v>
      </c>
      <c r="I141" s="220">
        <f t="shared" si="49"/>
        <v>6.5</v>
      </c>
      <c r="J141" s="220">
        <f t="shared" si="49"/>
        <v>7.5</v>
      </c>
      <c r="K141" s="220">
        <f t="shared" si="49"/>
        <v>8.5</v>
      </c>
      <c r="L141" s="220">
        <f t="shared" si="49"/>
        <v>9.5</v>
      </c>
      <c r="M141" s="220">
        <f t="shared" si="49"/>
        <v>10.5</v>
      </c>
      <c r="N141" s="220">
        <f t="shared" si="49"/>
        <v>11.5</v>
      </c>
      <c r="O141" s="220">
        <f t="shared" si="49"/>
        <v>12.5</v>
      </c>
      <c r="P141" s="220">
        <f t="shared" si="49"/>
        <v>13.5</v>
      </c>
      <c r="Q141" s="220">
        <f t="shared" si="49"/>
        <v>14.5</v>
      </c>
      <c r="R141" s="220">
        <f t="shared" si="49"/>
        <v>15.5</v>
      </c>
      <c r="S141" s="220">
        <f t="shared" si="49"/>
        <v>16.5</v>
      </c>
      <c r="T141" s="220">
        <f t="shared" si="49"/>
        <v>17.5</v>
      </c>
      <c r="U141" s="220">
        <f t="shared" si="49"/>
        <v>18.5</v>
      </c>
      <c r="V141" s="220">
        <f t="shared" si="49"/>
        <v>19.5</v>
      </c>
      <c r="W141" s="220">
        <f t="shared" si="49"/>
        <v>20.5</v>
      </c>
      <c r="X141" s="220">
        <f t="shared" si="49"/>
        <v>21.5</v>
      </c>
      <c r="Y141" s="220">
        <f t="shared" si="49"/>
        <v>22.5</v>
      </c>
      <c r="Z141" s="220">
        <f t="shared" si="49"/>
        <v>23.5</v>
      </c>
      <c r="AA141" s="220">
        <f t="shared" si="49"/>
        <v>24.5</v>
      </c>
      <c r="AB141" s="220">
        <f t="shared" si="49"/>
        <v>25.5</v>
      </c>
      <c r="AC141" s="220">
        <f t="shared" si="49"/>
        <v>26.5</v>
      </c>
      <c r="AD141" s="220">
        <f t="shared" si="49"/>
        <v>27.5</v>
      </c>
      <c r="AE141" s="220">
        <f t="shared" si="49"/>
        <v>28.5</v>
      </c>
      <c r="AF141" s="220">
        <f t="shared" si="49"/>
        <v>29.5</v>
      </c>
      <c r="AG141" s="220">
        <f t="shared" si="49"/>
        <v>30.5</v>
      </c>
      <c r="AH141" s="220">
        <f t="shared" si="49"/>
        <v>31.5</v>
      </c>
      <c r="AI141" s="220">
        <f t="shared" si="49"/>
        <v>32.5</v>
      </c>
      <c r="AJ141" s="220">
        <f t="shared" si="49"/>
        <v>33.5</v>
      </c>
      <c r="AK141" s="220">
        <f t="shared" si="49"/>
        <v>34.5</v>
      </c>
      <c r="AL141" s="220">
        <f t="shared" si="49"/>
        <v>35.5</v>
      </c>
      <c r="AM141" s="220">
        <f t="shared" si="49"/>
        <v>36.5</v>
      </c>
      <c r="AN141" s="220">
        <f t="shared" si="49"/>
        <v>37.5</v>
      </c>
      <c r="AO141" s="220">
        <f t="shared" si="49"/>
        <v>38.5</v>
      </c>
      <c r="AP141" s="220">
        <f>AVERAGE(AO140:AP140)</f>
        <v>39.5</v>
      </c>
      <c r="AQ141" s="220">
        <f t="shared" ref="AQ141:AY141" si="50">AVERAGE(AP140:AQ140)</f>
        <v>40.5</v>
      </c>
      <c r="AR141" s="220">
        <f t="shared" si="50"/>
        <v>41.5</v>
      </c>
      <c r="AS141" s="220">
        <f t="shared" si="50"/>
        <v>42.5</v>
      </c>
      <c r="AT141" s="220">
        <f t="shared" si="50"/>
        <v>43.5</v>
      </c>
      <c r="AU141" s="220">
        <f t="shared" si="50"/>
        <v>44.5</v>
      </c>
      <c r="AV141" s="220">
        <f t="shared" si="50"/>
        <v>45.5</v>
      </c>
      <c r="AW141" s="220">
        <f t="shared" si="50"/>
        <v>46.5</v>
      </c>
      <c r="AX141" s="220">
        <f t="shared" si="50"/>
        <v>47.5</v>
      </c>
      <c r="AY141" s="220">
        <f t="shared" si="50"/>
        <v>48.5</v>
      </c>
    </row>
    <row r="142" spans="1:51" ht="12.75" x14ac:dyDescent="0.2">
      <c r="A142" s="198"/>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c r="AA142" s="82"/>
      <c r="AB142" s="82"/>
      <c r="AC142" s="82"/>
      <c r="AD142" s="82"/>
      <c r="AE142" s="82"/>
      <c r="AF142" s="82"/>
      <c r="AG142" s="82"/>
      <c r="AH142" s="82"/>
      <c r="AI142" s="82"/>
      <c r="AJ142" s="82"/>
      <c r="AK142" s="82"/>
      <c r="AL142" s="82"/>
      <c r="AM142" s="82"/>
      <c r="AN142" s="82"/>
      <c r="AO142" s="82"/>
      <c r="AP142" s="82"/>
      <c r="AR142" s="82"/>
      <c r="AS142" s="82"/>
    </row>
    <row r="143" spans="1:51" ht="12.75" x14ac:dyDescent="0.2">
      <c r="A143" s="198"/>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c r="AA143" s="82"/>
      <c r="AB143" s="82"/>
      <c r="AC143" s="82"/>
      <c r="AD143" s="82"/>
      <c r="AE143" s="82"/>
      <c r="AF143" s="82"/>
      <c r="AG143" s="82"/>
      <c r="AH143" s="82"/>
      <c r="AI143" s="82"/>
      <c r="AJ143" s="82"/>
      <c r="AK143" s="82"/>
      <c r="AL143" s="82"/>
      <c r="AM143" s="82"/>
      <c r="AN143" s="82"/>
      <c r="AO143" s="82"/>
      <c r="AP143" s="82"/>
      <c r="AQ143" s="82"/>
      <c r="AR143" s="82"/>
      <c r="AS143" s="82"/>
    </row>
    <row r="144" spans="1:51" ht="12.75" x14ac:dyDescent="0.2">
      <c r="A144" s="198"/>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c r="AA144" s="82"/>
      <c r="AB144" s="82"/>
      <c r="AC144" s="82"/>
      <c r="AD144" s="82"/>
      <c r="AE144" s="82"/>
      <c r="AF144" s="82"/>
      <c r="AG144" s="82"/>
      <c r="AH144" s="82"/>
      <c r="AI144" s="82"/>
      <c r="AJ144" s="82"/>
      <c r="AK144" s="82"/>
      <c r="AL144" s="82"/>
      <c r="AM144" s="82"/>
      <c r="AN144" s="82"/>
      <c r="AO144" s="82"/>
      <c r="AP144" s="82"/>
      <c r="AQ144" s="82"/>
      <c r="AR144" s="82"/>
      <c r="AS144" s="82"/>
    </row>
    <row r="145" spans="1:71" ht="12.75" x14ac:dyDescent="0.2">
      <c r="A145" s="198"/>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c r="AA145" s="82"/>
      <c r="AB145" s="82"/>
      <c r="AC145" s="82"/>
      <c r="AD145" s="82"/>
      <c r="AE145" s="82"/>
      <c r="AF145" s="82"/>
      <c r="AG145" s="82"/>
      <c r="AH145" s="82"/>
      <c r="AI145" s="82"/>
      <c r="AJ145" s="82"/>
      <c r="AK145" s="82"/>
      <c r="AL145" s="82"/>
      <c r="AM145" s="82"/>
      <c r="AN145" s="82"/>
      <c r="AO145" s="82"/>
      <c r="AP145" s="82"/>
      <c r="AQ145" s="82"/>
      <c r="AR145" s="82"/>
      <c r="AS145" s="82"/>
    </row>
    <row r="146" spans="1:71" ht="12.75" x14ac:dyDescent="0.2">
      <c r="A146" s="198"/>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c r="AB146" s="82"/>
      <c r="AC146" s="82"/>
      <c r="AD146" s="82"/>
      <c r="AE146" s="82"/>
      <c r="AF146" s="82"/>
      <c r="AG146" s="82"/>
      <c r="AH146" s="82"/>
      <c r="AI146" s="82"/>
      <c r="AJ146" s="82"/>
      <c r="AK146" s="82"/>
      <c r="AL146" s="82"/>
      <c r="AM146" s="82"/>
      <c r="AN146" s="82"/>
      <c r="AO146" s="82"/>
      <c r="AP146" s="82"/>
      <c r="AQ146" s="82"/>
      <c r="AR146" s="82"/>
      <c r="AS146" s="82"/>
    </row>
    <row r="147" spans="1:71" ht="12.75" x14ac:dyDescent="0.2">
      <c r="A147" s="198"/>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c r="AA147" s="82"/>
      <c r="AB147" s="82"/>
      <c r="AC147" s="82"/>
      <c r="AD147" s="82"/>
      <c r="AE147" s="82"/>
      <c r="AF147" s="82"/>
      <c r="AG147" s="82"/>
      <c r="AH147" s="82"/>
      <c r="AI147" s="82"/>
      <c r="AJ147" s="82"/>
      <c r="AK147" s="82"/>
      <c r="AL147" s="82"/>
      <c r="AM147" s="82"/>
      <c r="AN147" s="82"/>
      <c r="AO147" s="82"/>
      <c r="AP147" s="82"/>
      <c r="AQ147" s="82"/>
      <c r="AR147" s="82"/>
      <c r="AS147" s="82"/>
    </row>
    <row r="148" spans="1:71" ht="12.75" x14ac:dyDescent="0.2">
      <c r="A148" s="198"/>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c r="AB148" s="82"/>
      <c r="AC148" s="82"/>
      <c r="AD148" s="82"/>
      <c r="AE148" s="82"/>
      <c r="AF148" s="82"/>
      <c r="AG148" s="82"/>
      <c r="AH148" s="82"/>
      <c r="AI148" s="82"/>
      <c r="AJ148" s="82"/>
      <c r="AK148" s="82"/>
      <c r="AL148" s="82"/>
      <c r="AM148" s="82"/>
      <c r="AN148" s="82"/>
      <c r="AO148" s="82"/>
      <c r="AP148" s="82"/>
      <c r="AQ148" s="82"/>
      <c r="AR148" s="82"/>
      <c r="AS148" s="82"/>
    </row>
    <row r="149" spans="1:71" ht="12.75" x14ac:dyDescent="0.2">
      <c r="A149" s="198"/>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c r="AA149" s="82"/>
      <c r="AB149" s="82"/>
      <c r="AC149" s="82"/>
      <c r="AD149" s="82"/>
      <c r="AE149" s="82"/>
      <c r="AF149" s="82"/>
      <c r="AG149" s="82"/>
      <c r="AH149" s="82"/>
      <c r="AI149" s="82"/>
      <c r="AJ149" s="82"/>
      <c r="AK149" s="82"/>
      <c r="AL149" s="82"/>
      <c r="AM149" s="82"/>
      <c r="AN149" s="82"/>
      <c r="AO149" s="82"/>
      <c r="AP149" s="82"/>
      <c r="AQ149" s="82"/>
      <c r="AR149" s="82"/>
      <c r="AS149" s="82"/>
    </row>
    <row r="150" spans="1:71" ht="12.75" x14ac:dyDescent="0.2">
      <c r="A150" s="198"/>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c r="AB150" s="82"/>
      <c r="AC150" s="82"/>
      <c r="AD150" s="82"/>
      <c r="AE150" s="82"/>
      <c r="AF150" s="82"/>
      <c r="AG150" s="82"/>
      <c r="AH150" s="82"/>
      <c r="AI150" s="82"/>
      <c r="AJ150" s="82"/>
      <c r="AK150" s="82"/>
      <c r="AL150" s="82"/>
      <c r="AM150" s="82"/>
      <c r="AN150" s="82"/>
      <c r="AO150" s="82"/>
      <c r="AP150" s="82"/>
      <c r="AQ150" s="82"/>
      <c r="AR150" s="82"/>
      <c r="AS150" s="82"/>
    </row>
    <row r="151" spans="1:71" ht="12.75" x14ac:dyDescent="0.2">
      <c r="A151" s="198"/>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c r="AA151" s="82"/>
      <c r="AB151" s="82"/>
      <c r="AC151" s="82"/>
      <c r="AD151" s="82"/>
      <c r="AE151" s="82"/>
      <c r="AF151" s="82"/>
      <c r="AG151" s="82"/>
      <c r="AH151" s="82"/>
      <c r="AI151" s="82"/>
      <c r="AJ151" s="82"/>
      <c r="AK151" s="82"/>
      <c r="AL151" s="82"/>
      <c r="AM151" s="82"/>
      <c r="AN151" s="82"/>
      <c r="AO151" s="82"/>
      <c r="AP151" s="82"/>
      <c r="AQ151" s="82"/>
      <c r="AR151" s="82"/>
      <c r="AS151" s="82"/>
    </row>
    <row r="152" spans="1:71" ht="12.75" x14ac:dyDescent="0.2">
      <c r="A152" s="198"/>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c r="AA152" s="82"/>
      <c r="AB152" s="82"/>
      <c r="AC152" s="82"/>
      <c r="AD152" s="82"/>
      <c r="AE152" s="82"/>
      <c r="AF152" s="82"/>
      <c r="AG152" s="82"/>
      <c r="AH152" s="82"/>
      <c r="AI152" s="82"/>
      <c r="AJ152" s="82"/>
      <c r="AK152" s="82"/>
      <c r="AL152" s="82"/>
      <c r="AM152" s="82"/>
      <c r="AN152" s="82"/>
      <c r="AO152" s="82"/>
      <c r="AP152" s="82"/>
      <c r="AQ152" s="82"/>
      <c r="AR152" s="82"/>
      <c r="AS152" s="82"/>
    </row>
    <row r="153" spans="1:71" ht="12.75" x14ac:dyDescent="0.2">
      <c r="A153" s="198"/>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c r="AA153" s="82"/>
      <c r="AB153" s="82"/>
      <c r="AC153" s="82"/>
      <c r="AD153" s="82"/>
      <c r="AE153" s="82"/>
      <c r="AF153" s="82"/>
      <c r="AG153" s="82"/>
      <c r="AH153" s="82"/>
      <c r="AI153" s="82"/>
      <c r="AJ153" s="82"/>
      <c r="AK153" s="82"/>
      <c r="AL153" s="82"/>
      <c r="AM153" s="82"/>
      <c r="AN153" s="82"/>
      <c r="AO153" s="82"/>
      <c r="AP153" s="82"/>
      <c r="AQ153" s="82"/>
      <c r="AR153" s="82"/>
      <c r="AS153" s="82"/>
    </row>
    <row r="154" spans="1:71" ht="12.75" x14ac:dyDescent="0.2">
      <c r="A154" s="198"/>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c r="AA154" s="82"/>
      <c r="AB154" s="82"/>
      <c r="AC154" s="82"/>
      <c r="AD154" s="82"/>
      <c r="AE154" s="82"/>
      <c r="AF154" s="82"/>
      <c r="AG154" s="82"/>
      <c r="AH154" s="82"/>
      <c r="AI154" s="82"/>
      <c r="AJ154" s="82"/>
      <c r="AK154" s="82"/>
      <c r="AL154" s="82"/>
      <c r="AM154" s="82"/>
      <c r="AN154" s="82"/>
      <c r="AO154" s="82"/>
      <c r="AP154" s="82"/>
      <c r="AQ154" s="82"/>
      <c r="AR154" s="82"/>
      <c r="AS154" s="82"/>
    </row>
    <row r="155" spans="1:71" ht="12.75" x14ac:dyDescent="0.2">
      <c r="A155" s="198"/>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c r="AA155" s="82"/>
      <c r="AB155" s="82"/>
      <c r="AC155" s="82"/>
      <c r="AD155" s="82"/>
      <c r="AE155" s="82"/>
      <c r="AF155" s="82"/>
      <c r="AG155" s="82"/>
      <c r="AH155" s="82"/>
      <c r="AI155" s="82"/>
      <c r="AJ155" s="82"/>
      <c r="AK155" s="82"/>
      <c r="AL155" s="82"/>
      <c r="AM155" s="82"/>
      <c r="AN155" s="82"/>
      <c r="AO155" s="82"/>
      <c r="AP155" s="82"/>
      <c r="AQ155" s="82"/>
      <c r="AR155" s="82"/>
      <c r="AS155" s="82"/>
    </row>
    <row r="156" spans="1:71" ht="12.75" x14ac:dyDescent="0.2">
      <c r="A156" s="180"/>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6"/>
      <c r="AD156" s="176"/>
      <c r="AE156" s="176"/>
      <c r="AF156" s="176"/>
      <c r="AG156" s="176"/>
      <c r="AH156" s="176"/>
      <c r="AI156" s="176"/>
      <c r="AJ156" s="176"/>
      <c r="AK156" s="176"/>
      <c r="AL156" s="176"/>
      <c r="AM156" s="176"/>
      <c r="AN156" s="176"/>
      <c r="AO156" s="176"/>
      <c r="AP156" s="176"/>
      <c r="AT156" s="176"/>
      <c r="AU156" s="176"/>
      <c r="AV156" s="176"/>
      <c r="AW156" s="176"/>
      <c r="AX156" s="176"/>
      <c r="AY156" s="176"/>
      <c r="AZ156" s="176"/>
      <c r="BA156" s="176"/>
      <c r="BB156" s="176"/>
      <c r="BC156" s="176"/>
      <c r="BD156" s="176"/>
      <c r="BE156" s="176"/>
      <c r="BF156" s="176"/>
      <c r="BG156" s="176"/>
      <c r="BH156" s="176"/>
      <c r="BI156" s="176"/>
      <c r="BJ156" s="176"/>
      <c r="BK156" s="176"/>
      <c r="BL156" s="176"/>
      <c r="BM156" s="176"/>
      <c r="BN156" s="176"/>
      <c r="BO156" s="176"/>
      <c r="BP156" s="176"/>
      <c r="BQ156" s="176"/>
      <c r="BR156" s="176"/>
      <c r="BS156" s="176"/>
    </row>
    <row r="157" spans="1:71" ht="12.75" x14ac:dyDescent="0.2">
      <c r="A157" s="180"/>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c r="AG157" s="176"/>
      <c r="AH157" s="176"/>
      <c r="AI157" s="176"/>
      <c r="AJ157" s="176"/>
      <c r="AK157" s="176"/>
      <c r="AL157" s="176"/>
      <c r="AM157" s="176"/>
      <c r="AN157" s="176"/>
      <c r="AO157" s="176"/>
      <c r="AP157" s="176"/>
      <c r="AT157" s="176"/>
      <c r="AU157" s="176"/>
      <c r="AV157" s="176"/>
      <c r="AW157" s="176"/>
      <c r="AX157" s="176"/>
      <c r="AY157" s="176"/>
      <c r="AZ157" s="176"/>
      <c r="BA157" s="176"/>
      <c r="BB157" s="176"/>
      <c r="BC157" s="176"/>
      <c r="BD157" s="176"/>
      <c r="BE157" s="176"/>
      <c r="BF157" s="176"/>
      <c r="BG157" s="176"/>
      <c r="BH157" s="176"/>
      <c r="BI157" s="176"/>
      <c r="BJ157" s="176"/>
      <c r="BK157" s="176"/>
      <c r="BL157" s="176"/>
      <c r="BM157" s="176"/>
      <c r="BN157" s="176"/>
      <c r="BO157" s="176"/>
      <c r="BP157" s="176"/>
      <c r="BQ157" s="176"/>
      <c r="BR157" s="176"/>
      <c r="BS157" s="176"/>
    </row>
    <row r="158" spans="1:71" ht="12.75" x14ac:dyDescent="0.2">
      <c r="A158" s="180"/>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c r="AC158" s="176"/>
      <c r="AD158" s="176"/>
      <c r="AE158" s="176"/>
      <c r="AF158" s="176"/>
      <c r="AG158" s="176"/>
      <c r="AH158" s="176"/>
      <c r="AI158" s="176"/>
      <c r="AJ158" s="176"/>
      <c r="AK158" s="176"/>
      <c r="AL158" s="176"/>
      <c r="AM158" s="176"/>
      <c r="AN158" s="176"/>
      <c r="AO158" s="176"/>
      <c r="AP158" s="176"/>
      <c r="AT158" s="176"/>
      <c r="AU158" s="176"/>
      <c r="AV158" s="176"/>
      <c r="AW158" s="176"/>
      <c r="AX158" s="176"/>
      <c r="AY158" s="176"/>
      <c r="AZ158" s="176"/>
      <c r="BA158" s="176"/>
      <c r="BB158" s="176"/>
      <c r="BC158" s="176"/>
      <c r="BD158" s="176"/>
      <c r="BE158" s="176"/>
      <c r="BF158" s="176"/>
      <c r="BG158" s="176"/>
      <c r="BH158" s="176"/>
      <c r="BI158" s="176"/>
      <c r="BJ158" s="176"/>
      <c r="BK158" s="176"/>
      <c r="BL158" s="176"/>
      <c r="BM158" s="176"/>
      <c r="BN158" s="176"/>
      <c r="BO158" s="176"/>
      <c r="BP158" s="176"/>
      <c r="BQ158" s="176"/>
      <c r="BR158" s="176"/>
      <c r="BS158" s="176"/>
    </row>
    <row r="159" spans="1:71" ht="12.75" x14ac:dyDescent="0.2">
      <c r="A159" s="180"/>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c r="AE159" s="176"/>
      <c r="AF159" s="176"/>
      <c r="AG159" s="176"/>
      <c r="AH159" s="176"/>
      <c r="AI159" s="176"/>
      <c r="AJ159" s="176"/>
      <c r="AK159" s="176"/>
      <c r="AL159" s="176"/>
      <c r="AM159" s="176"/>
      <c r="AN159" s="176"/>
      <c r="AO159" s="176"/>
      <c r="AP159" s="176"/>
      <c r="AT159" s="176"/>
      <c r="AU159" s="176"/>
      <c r="AV159" s="176"/>
      <c r="AW159" s="176"/>
      <c r="AX159" s="176"/>
      <c r="AY159" s="176"/>
      <c r="AZ159" s="176"/>
      <c r="BA159" s="176"/>
      <c r="BB159" s="176"/>
      <c r="BC159" s="176"/>
      <c r="BD159" s="176"/>
      <c r="BE159" s="176"/>
      <c r="BF159" s="176"/>
      <c r="BG159" s="176"/>
      <c r="BH159" s="176"/>
      <c r="BI159" s="176"/>
      <c r="BJ159" s="176"/>
      <c r="BK159" s="176"/>
      <c r="BL159" s="176"/>
      <c r="BM159" s="176"/>
      <c r="BN159" s="176"/>
      <c r="BO159" s="176"/>
      <c r="BP159" s="176"/>
      <c r="BQ159" s="176"/>
      <c r="BR159" s="176"/>
      <c r="BS159" s="176"/>
    </row>
    <row r="160" spans="1:71" ht="12.75" x14ac:dyDescent="0.2">
      <c r="A160" s="180"/>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row>
    <row r="161" spans="1:71" ht="12.75" x14ac:dyDescent="0.2">
      <c r="A161" s="180"/>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c r="AG161" s="176"/>
      <c r="AH161" s="176"/>
      <c r="AI161" s="176"/>
      <c r="AJ161" s="176"/>
      <c r="AK161" s="176"/>
      <c r="AL161" s="176"/>
      <c r="AM161" s="176"/>
      <c r="AN161" s="176"/>
      <c r="AO161" s="176"/>
      <c r="AP161" s="176"/>
      <c r="AT161" s="176"/>
      <c r="AU161" s="176"/>
      <c r="AV161" s="176"/>
      <c r="AW161" s="176"/>
      <c r="AX161" s="176"/>
      <c r="AY161" s="176"/>
      <c r="AZ161" s="176"/>
      <c r="BA161" s="176"/>
      <c r="BB161" s="176"/>
      <c r="BC161" s="176"/>
      <c r="BD161" s="176"/>
      <c r="BE161" s="176"/>
      <c r="BF161" s="176"/>
      <c r="BG161" s="176"/>
      <c r="BH161" s="176"/>
      <c r="BI161" s="176"/>
      <c r="BJ161" s="176"/>
      <c r="BK161" s="176"/>
      <c r="BL161" s="176"/>
      <c r="BM161" s="176"/>
      <c r="BN161" s="176"/>
      <c r="BO161" s="176"/>
      <c r="BP161" s="176"/>
      <c r="BQ161" s="176"/>
      <c r="BR161" s="176"/>
      <c r="BS161" s="176"/>
    </row>
    <row r="162" spans="1:71" ht="12.75" x14ac:dyDescent="0.2">
      <c r="A162" s="180"/>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row>
    <row r="163" spans="1:71" ht="12.75" x14ac:dyDescent="0.2">
      <c r="A163" s="180"/>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row>
    <row r="164" spans="1:71" ht="12.75" x14ac:dyDescent="0.2">
      <c r="A164" s="180"/>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row>
    <row r="165" spans="1:71" ht="12.75" x14ac:dyDescent="0.2">
      <c r="A165" s="180"/>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row>
    <row r="166" spans="1:71" ht="12.75" x14ac:dyDescent="0.2">
      <c r="A166" s="180"/>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row>
    <row r="167" spans="1:71" ht="12.75" x14ac:dyDescent="0.2">
      <c r="A167" s="180"/>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row>
    <row r="168" spans="1:71" ht="12.75" x14ac:dyDescent="0.2">
      <c r="A168" s="180"/>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row>
    <row r="169" spans="1:71" ht="12.75" x14ac:dyDescent="0.2">
      <c r="A169" s="180"/>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row>
    <row r="170" spans="1:71" ht="12.75" x14ac:dyDescent="0.2">
      <c r="A170" s="180"/>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row>
    <row r="171" spans="1:71" ht="12.75" x14ac:dyDescent="0.2">
      <c r="A171" s="180"/>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row>
    <row r="172" spans="1:71" ht="12.75" x14ac:dyDescent="0.2">
      <c r="A172" s="180"/>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row>
    <row r="173" spans="1:71" ht="12.75" x14ac:dyDescent="0.2">
      <c r="A173" s="180"/>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row>
    <row r="174" spans="1:71" ht="12.75" x14ac:dyDescent="0.2">
      <c r="A174" s="180"/>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row>
    <row r="175" spans="1:71" ht="12.75" x14ac:dyDescent="0.2">
      <c r="A175" s="180"/>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row>
    <row r="176" spans="1:71" ht="12.75" x14ac:dyDescent="0.2">
      <c r="A176" s="180"/>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row>
    <row r="177" spans="1:71" ht="12.75" x14ac:dyDescent="0.2">
      <c r="A177" s="180"/>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row>
    <row r="178" spans="1:71" ht="12.75" x14ac:dyDescent="0.2">
      <c r="A178" s="180"/>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row>
    <row r="179" spans="1:71" ht="12.75" x14ac:dyDescent="0.2">
      <c r="A179" s="180"/>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row>
    <row r="180" spans="1:71" ht="12.75" x14ac:dyDescent="0.2">
      <c r="A180" s="180"/>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6"/>
      <c r="AD180" s="176"/>
      <c r="AE180" s="176"/>
      <c r="AF180" s="176"/>
      <c r="AG180" s="176"/>
      <c r="AH180" s="176"/>
      <c r="AI180" s="176"/>
      <c r="AJ180" s="176"/>
      <c r="AK180" s="176"/>
      <c r="AL180" s="176"/>
      <c r="AM180" s="176"/>
      <c r="AN180" s="176"/>
      <c r="AO180" s="176"/>
      <c r="AP180" s="176"/>
      <c r="AT180" s="176"/>
      <c r="AU180" s="176"/>
      <c r="AV180" s="176"/>
      <c r="AW180" s="176"/>
      <c r="AX180" s="176"/>
      <c r="AY180" s="176"/>
      <c r="AZ180" s="176"/>
      <c r="BA180" s="176"/>
      <c r="BB180" s="176"/>
      <c r="BC180" s="176"/>
      <c r="BD180" s="176"/>
      <c r="BE180" s="176"/>
      <c r="BF180" s="176"/>
      <c r="BG180" s="176"/>
      <c r="BH180" s="176"/>
      <c r="BI180" s="176"/>
      <c r="BJ180" s="176"/>
      <c r="BK180" s="176"/>
      <c r="BL180" s="176"/>
      <c r="BM180" s="176"/>
      <c r="BN180" s="176"/>
      <c r="BO180" s="176"/>
      <c r="BP180" s="176"/>
      <c r="BQ180" s="176"/>
      <c r="BR180" s="176"/>
      <c r="BS180" s="176"/>
    </row>
    <row r="181" spans="1:71" ht="12.75" x14ac:dyDescent="0.2">
      <c r="A181" s="180"/>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6"/>
      <c r="AE181" s="176"/>
      <c r="AF181" s="176"/>
      <c r="AG181" s="176"/>
      <c r="AH181" s="176"/>
      <c r="AI181" s="176"/>
      <c r="AJ181" s="176"/>
      <c r="AK181" s="176"/>
      <c r="AL181" s="176"/>
      <c r="AM181" s="176"/>
      <c r="AN181" s="176"/>
      <c r="AO181" s="176"/>
      <c r="AP181" s="176"/>
      <c r="AT181" s="176"/>
      <c r="AU181" s="176"/>
      <c r="AV181" s="176"/>
      <c r="AW181" s="176"/>
      <c r="AX181" s="176"/>
      <c r="AY181" s="176"/>
      <c r="AZ181" s="176"/>
      <c r="BA181" s="176"/>
      <c r="BB181" s="176"/>
      <c r="BC181" s="176"/>
      <c r="BD181" s="176"/>
      <c r="BE181" s="176"/>
      <c r="BF181" s="176"/>
      <c r="BG181" s="176"/>
      <c r="BH181" s="176"/>
      <c r="BI181" s="176"/>
      <c r="BJ181" s="176"/>
      <c r="BK181" s="176"/>
      <c r="BL181" s="176"/>
      <c r="BM181" s="176"/>
      <c r="BN181" s="176"/>
      <c r="BO181" s="176"/>
      <c r="BP181" s="176"/>
      <c r="BQ181" s="176"/>
      <c r="BR181" s="176"/>
      <c r="BS181" s="176"/>
    </row>
    <row r="182" spans="1:71" ht="12.75" x14ac:dyDescent="0.2">
      <c r="A182" s="180"/>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T182" s="176"/>
      <c r="AU182" s="176"/>
      <c r="AV182" s="176"/>
      <c r="AW182" s="176"/>
      <c r="AX182" s="176"/>
      <c r="AY182" s="176"/>
      <c r="AZ182" s="176"/>
      <c r="BA182" s="176"/>
      <c r="BB182" s="176"/>
      <c r="BC182" s="176"/>
      <c r="BD182" s="176"/>
      <c r="BE182" s="176"/>
      <c r="BF182" s="176"/>
      <c r="BG182" s="176"/>
      <c r="BH182" s="176"/>
      <c r="BI182" s="176"/>
      <c r="BJ182" s="176"/>
      <c r="BK182" s="176"/>
      <c r="BL182" s="176"/>
      <c r="BM182" s="176"/>
      <c r="BN182" s="176"/>
      <c r="BO182" s="176"/>
      <c r="BP182" s="176"/>
      <c r="BQ182" s="176"/>
      <c r="BR182" s="176"/>
      <c r="BS182" s="176"/>
    </row>
    <row r="183" spans="1:71" ht="12.75" x14ac:dyDescent="0.2">
      <c r="A183" s="180"/>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c r="AC183" s="176"/>
      <c r="AD183" s="176"/>
      <c r="AE183" s="176"/>
      <c r="AF183" s="176"/>
      <c r="AG183" s="176"/>
      <c r="AH183" s="176"/>
      <c r="AI183" s="176"/>
      <c r="AJ183" s="176"/>
      <c r="AK183" s="176"/>
      <c r="AL183" s="176"/>
      <c r="AM183" s="176"/>
      <c r="AN183" s="176"/>
      <c r="AO183" s="176"/>
      <c r="AP183" s="176"/>
      <c r="AT183" s="176"/>
      <c r="AU183" s="176"/>
      <c r="AV183" s="176"/>
      <c r="AW183" s="176"/>
      <c r="AX183" s="176"/>
      <c r="AY183" s="176"/>
      <c r="AZ183" s="176"/>
      <c r="BA183" s="176"/>
      <c r="BB183" s="176"/>
      <c r="BC183" s="176"/>
      <c r="BD183" s="176"/>
      <c r="BE183" s="176"/>
      <c r="BF183" s="176"/>
      <c r="BG183" s="176"/>
      <c r="BH183" s="176"/>
      <c r="BI183" s="176"/>
      <c r="BJ183" s="176"/>
      <c r="BK183" s="176"/>
      <c r="BL183" s="176"/>
      <c r="BM183" s="176"/>
      <c r="BN183" s="176"/>
      <c r="BO183" s="176"/>
      <c r="BP183" s="176"/>
      <c r="BQ183" s="176"/>
      <c r="BR183" s="176"/>
      <c r="BS183" s="176"/>
    </row>
    <row r="184" spans="1:71" ht="12.75" x14ac:dyDescent="0.2">
      <c r="A184" s="180"/>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c r="AE184" s="176"/>
      <c r="AF184" s="176"/>
      <c r="AG184" s="176"/>
      <c r="AH184" s="176"/>
      <c r="AI184" s="176"/>
      <c r="AJ184" s="176"/>
      <c r="AK184" s="176"/>
      <c r="AL184" s="176"/>
      <c r="AM184" s="176"/>
      <c r="AN184" s="176"/>
      <c r="AO184" s="176"/>
      <c r="AP184" s="176"/>
      <c r="AT184" s="176"/>
      <c r="AU184" s="176"/>
      <c r="AV184" s="176"/>
      <c r="AW184" s="176"/>
      <c r="AX184" s="176"/>
      <c r="AY184" s="176"/>
      <c r="AZ184" s="176"/>
      <c r="BA184" s="176"/>
      <c r="BB184" s="176"/>
      <c r="BC184" s="176"/>
      <c r="BD184" s="176"/>
      <c r="BE184" s="176"/>
      <c r="BF184" s="176"/>
      <c r="BG184" s="176"/>
      <c r="BH184" s="176"/>
      <c r="BI184" s="176"/>
      <c r="BJ184" s="176"/>
      <c r="BK184" s="176"/>
      <c r="BL184" s="176"/>
      <c r="BM184" s="176"/>
      <c r="BN184" s="176"/>
      <c r="BO184" s="176"/>
      <c r="BP184" s="176"/>
      <c r="BQ184" s="176"/>
      <c r="BR184" s="176"/>
      <c r="BS184" s="176"/>
    </row>
    <row r="185" spans="1:71" ht="12.75" x14ac:dyDescent="0.2">
      <c r="A185" s="180"/>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c r="AC185" s="176"/>
      <c r="AD185" s="176"/>
      <c r="AE185" s="176"/>
      <c r="AF185" s="176"/>
      <c r="AG185" s="176"/>
      <c r="AH185" s="176"/>
      <c r="AI185" s="176"/>
      <c r="AJ185" s="176"/>
      <c r="AK185" s="176"/>
      <c r="AL185" s="176"/>
      <c r="AM185" s="176"/>
      <c r="AN185" s="176"/>
      <c r="AO185" s="176"/>
      <c r="AP185" s="176"/>
      <c r="AT185" s="176"/>
      <c r="AU185" s="176"/>
      <c r="AV185" s="176"/>
      <c r="AW185" s="176"/>
      <c r="AX185" s="176"/>
      <c r="AY185" s="176"/>
      <c r="AZ185" s="176"/>
      <c r="BA185" s="176"/>
      <c r="BB185" s="176"/>
      <c r="BC185" s="176"/>
      <c r="BD185" s="176"/>
      <c r="BE185" s="176"/>
      <c r="BF185" s="176"/>
      <c r="BG185" s="176"/>
      <c r="BH185" s="176"/>
      <c r="BI185" s="176"/>
      <c r="BJ185" s="176"/>
      <c r="BK185" s="176"/>
      <c r="BL185" s="176"/>
      <c r="BM185" s="176"/>
      <c r="BN185" s="176"/>
      <c r="BO185" s="176"/>
      <c r="BP185" s="176"/>
      <c r="BQ185" s="176"/>
      <c r="BR185" s="176"/>
      <c r="BS185" s="176"/>
    </row>
    <row r="186" spans="1:71" ht="12.75" x14ac:dyDescent="0.2">
      <c r="A186" s="180"/>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6"/>
      <c r="AD186" s="176"/>
      <c r="AE186" s="176"/>
      <c r="AF186" s="176"/>
      <c r="AG186" s="176"/>
      <c r="AH186" s="176"/>
      <c r="AI186" s="176"/>
      <c r="AJ186" s="176"/>
      <c r="AK186" s="176"/>
      <c r="AL186" s="176"/>
      <c r="AM186" s="176"/>
      <c r="AN186" s="176"/>
      <c r="AO186" s="176"/>
      <c r="AP186" s="176"/>
      <c r="AT186" s="176"/>
      <c r="AU186" s="176"/>
      <c r="AV186" s="176"/>
      <c r="AW186" s="176"/>
      <c r="AX186" s="176"/>
      <c r="AY186" s="176"/>
      <c r="AZ186" s="176"/>
      <c r="BA186" s="176"/>
      <c r="BB186" s="176"/>
      <c r="BC186" s="176"/>
      <c r="BD186" s="176"/>
      <c r="BE186" s="176"/>
      <c r="BF186" s="176"/>
      <c r="BG186" s="176"/>
      <c r="BH186" s="176"/>
      <c r="BI186" s="176"/>
      <c r="BJ186" s="176"/>
      <c r="BK186" s="176"/>
      <c r="BL186" s="176"/>
      <c r="BM186" s="176"/>
      <c r="BN186" s="176"/>
      <c r="BO186" s="176"/>
      <c r="BP186" s="176"/>
      <c r="BQ186" s="176"/>
      <c r="BR186" s="176"/>
      <c r="BS186" s="176"/>
    </row>
    <row r="187" spans="1:71" ht="12.75" x14ac:dyDescent="0.2">
      <c r="A187" s="180"/>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c r="AE187" s="176"/>
      <c r="AF187" s="176"/>
      <c r="AG187" s="176"/>
      <c r="AH187" s="176"/>
      <c r="AI187" s="176"/>
      <c r="AJ187" s="176"/>
      <c r="AK187" s="176"/>
      <c r="AL187" s="176"/>
      <c r="AM187" s="176"/>
      <c r="AN187" s="176"/>
      <c r="AO187" s="176"/>
      <c r="AP187" s="176"/>
      <c r="AT187" s="176"/>
      <c r="AU187" s="176"/>
      <c r="AV187" s="176"/>
      <c r="AW187" s="176"/>
      <c r="AX187" s="176"/>
      <c r="AY187" s="176"/>
      <c r="AZ187" s="176"/>
      <c r="BA187" s="176"/>
      <c r="BB187" s="176"/>
      <c r="BC187" s="176"/>
      <c r="BD187" s="176"/>
      <c r="BE187" s="176"/>
      <c r="BF187" s="176"/>
      <c r="BG187" s="176"/>
      <c r="BH187" s="176"/>
      <c r="BI187" s="176"/>
      <c r="BJ187" s="176"/>
      <c r="BK187" s="176"/>
      <c r="BL187" s="176"/>
      <c r="BM187" s="176"/>
      <c r="BN187" s="176"/>
      <c r="BO187" s="176"/>
      <c r="BP187" s="176"/>
      <c r="BQ187" s="176"/>
      <c r="BR187" s="176"/>
      <c r="BS187" s="176"/>
    </row>
    <row r="188" spans="1:71" ht="12.75" x14ac:dyDescent="0.2">
      <c r="A188" s="180"/>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c r="AC188" s="176"/>
      <c r="AD188" s="176"/>
      <c r="AE188" s="176"/>
      <c r="AF188" s="176"/>
      <c r="AG188" s="176"/>
      <c r="AH188" s="176"/>
      <c r="AI188" s="176"/>
      <c r="AJ188" s="176"/>
      <c r="AK188" s="176"/>
      <c r="AL188" s="176"/>
      <c r="AM188" s="176"/>
      <c r="AN188" s="176"/>
      <c r="AO188" s="176"/>
      <c r="AP188" s="176"/>
      <c r="AT188" s="176"/>
      <c r="AU188" s="176"/>
      <c r="AV188" s="176"/>
      <c r="AW188" s="176"/>
      <c r="AX188" s="176"/>
      <c r="AY188" s="176"/>
      <c r="AZ188" s="176"/>
      <c r="BA188" s="176"/>
      <c r="BB188" s="176"/>
      <c r="BC188" s="176"/>
      <c r="BD188" s="176"/>
      <c r="BE188" s="176"/>
      <c r="BF188" s="176"/>
      <c r="BG188" s="176"/>
      <c r="BH188" s="176"/>
      <c r="BI188" s="176"/>
      <c r="BJ188" s="176"/>
      <c r="BK188" s="176"/>
      <c r="BL188" s="176"/>
      <c r="BM188" s="176"/>
      <c r="BN188" s="176"/>
      <c r="BO188" s="176"/>
      <c r="BP188" s="176"/>
      <c r="BQ188" s="176"/>
      <c r="BR188" s="176"/>
      <c r="BS188" s="176"/>
    </row>
    <row r="189" spans="1:71" ht="12.75" x14ac:dyDescent="0.2">
      <c r="A189" s="180"/>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c r="AT189" s="176"/>
      <c r="AU189" s="176"/>
      <c r="AV189" s="176"/>
      <c r="AW189" s="176"/>
      <c r="AX189" s="176"/>
      <c r="AY189" s="176"/>
      <c r="AZ189" s="176"/>
      <c r="BA189" s="176"/>
      <c r="BB189" s="176"/>
      <c r="BC189" s="176"/>
      <c r="BD189" s="176"/>
      <c r="BE189" s="176"/>
      <c r="BF189" s="176"/>
      <c r="BG189" s="176"/>
      <c r="BH189" s="176"/>
      <c r="BI189" s="176"/>
      <c r="BJ189" s="176"/>
      <c r="BK189" s="176"/>
      <c r="BL189" s="176"/>
      <c r="BM189" s="176"/>
      <c r="BN189" s="176"/>
      <c r="BO189" s="176"/>
      <c r="BP189" s="176"/>
      <c r="BQ189" s="176"/>
      <c r="BR189" s="176"/>
      <c r="BS189" s="176"/>
    </row>
    <row r="190" spans="1:71" ht="12.75" x14ac:dyDescent="0.2">
      <c r="A190" s="180"/>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T190" s="176"/>
      <c r="AU190" s="176"/>
      <c r="AV190" s="176"/>
      <c r="AW190" s="176"/>
      <c r="AX190" s="176"/>
      <c r="AY190" s="176"/>
      <c r="AZ190" s="176"/>
      <c r="BA190" s="176"/>
      <c r="BB190" s="176"/>
      <c r="BC190" s="176"/>
      <c r="BD190" s="176"/>
      <c r="BE190" s="176"/>
      <c r="BF190" s="176"/>
      <c r="BG190" s="176"/>
      <c r="BH190" s="176"/>
      <c r="BI190" s="176"/>
      <c r="BJ190" s="176"/>
      <c r="BK190" s="176"/>
      <c r="BL190" s="176"/>
      <c r="BM190" s="176"/>
      <c r="BN190" s="176"/>
      <c r="BO190" s="176"/>
      <c r="BP190" s="176"/>
      <c r="BQ190" s="176"/>
      <c r="BR190" s="176"/>
      <c r="BS190" s="176"/>
    </row>
    <row r="191" spans="1:71" ht="12.75" x14ac:dyDescent="0.2">
      <c r="A191" s="180"/>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c r="AT191" s="176"/>
      <c r="AU191" s="176"/>
      <c r="AV191" s="176"/>
      <c r="AW191" s="176"/>
      <c r="AX191" s="176"/>
      <c r="AY191" s="176"/>
      <c r="AZ191" s="176"/>
      <c r="BA191" s="176"/>
      <c r="BB191" s="176"/>
      <c r="BC191" s="176"/>
      <c r="BD191" s="176"/>
      <c r="BE191" s="176"/>
      <c r="BF191" s="176"/>
      <c r="BG191" s="176"/>
      <c r="BH191" s="176"/>
      <c r="BI191" s="176"/>
      <c r="BJ191" s="176"/>
      <c r="BK191" s="176"/>
      <c r="BL191" s="176"/>
      <c r="BM191" s="176"/>
      <c r="BN191" s="176"/>
      <c r="BO191" s="176"/>
      <c r="BP191" s="176"/>
      <c r="BQ191" s="176"/>
      <c r="BR191" s="176"/>
      <c r="BS191" s="176"/>
    </row>
    <row r="192" spans="1:71" ht="12.75" x14ac:dyDescent="0.2">
      <c r="A192" s="180"/>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T192" s="176"/>
      <c r="AU192" s="176"/>
      <c r="AV192" s="176"/>
      <c r="AW192" s="176"/>
      <c r="AX192" s="176"/>
      <c r="AY192" s="176"/>
      <c r="AZ192" s="176"/>
      <c r="BA192" s="176"/>
      <c r="BB192" s="176"/>
      <c r="BC192" s="176"/>
      <c r="BD192" s="176"/>
      <c r="BE192" s="176"/>
      <c r="BF192" s="176"/>
      <c r="BG192" s="176"/>
      <c r="BH192" s="176"/>
      <c r="BI192" s="176"/>
      <c r="BJ192" s="176"/>
      <c r="BK192" s="176"/>
      <c r="BL192" s="176"/>
      <c r="BM192" s="176"/>
      <c r="BN192" s="176"/>
      <c r="BO192" s="176"/>
      <c r="BP192" s="176"/>
      <c r="BQ192" s="176"/>
      <c r="BR192" s="176"/>
      <c r="BS192" s="176"/>
    </row>
    <row r="193" spans="1:71" ht="12.75" x14ac:dyDescent="0.2">
      <c r="A193" s="180"/>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c r="AC193" s="176"/>
      <c r="AD193" s="176"/>
      <c r="AE193" s="176"/>
      <c r="AF193" s="176"/>
      <c r="AG193" s="176"/>
      <c r="AH193" s="176"/>
      <c r="AI193" s="176"/>
      <c r="AJ193" s="176"/>
      <c r="AK193" s="176"/>
      <c r="AL193" s="176"/>
      <c r="AM193" s="176"/>
      <c r="AN193" s="176"/>
      <c r="AO193" s="176"/>
      <c r="AP193" s="176"/>
      <c r="AT193" s="176"/>
      <c r="AU193" s="176"/>
      <c r="AV193" s="176"/>
      <c r="AW193" s="176"/>
      <c r="AX193" s="176"/>
      <c r="AY193" s="176"/>
      <c r="AZ193" s="176"/>
      <c r="BA193" s="176"/>
      <c r="BB193" s="176"/>
      <c r="BC193" s="176"/>
      <c r="BD193" s="176"/>
      <c r="BE193" s="176"/>
      <c r="BF193" s="176"/>
      <c r="BG193" s="176"/>
      <c r="BH193" s="176"/>
      <c r="BI193" s="176"/>
      <c r="BJ193" s="176"/>
      <c r="BK193" s="176"/>
      <c r="BL193" s="176"/>
      <c r="BM193" s="176"/>
      <c r="BN193" s="176"/>
      <c r="BO193" s="176"/>
      <c r="BP193" s="176"/>
      <c r="BQ193" s="176"/>
      <c r="BR193" s="176"/>
      <c r="BS193" s="176"/>
    </row>
    <row r="194" spans="1:71" ht="12.75" x14ac:dyDescent="0.2">
      <c r="A194" s="180"/>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c r="AC194" s="176"/>
      <c r="AD194" s="176"/>
      <c r="AE194" s="176"/>
      <c r="AF194" s="176"/>
      <c r="AG194" s="176"/>
      <c r="AH194" s="176"/>
      <c r="AI194" s="176"/>
      <c r="AJ194" s="176"/>
      <c r="AK194" s="176"/>
      <c r="AL194" s="176"/>
      <c r="AM194" s="176"/>
      <c r="AN194" s="176"/>
      <c r="AO194" s="176"/>
      <c r="AP194" s="176"/>
      <c r="AT194" s="176"/>
      <c r="AU194" s="176"/>
      <c r="AV194" s="176"/>
      <c r="AW194" s="176"/>
      <c r="AX194" s="176"/>
      <c r="AY194" s="176"/>
      <c r="AZ194" s="176"/>
      <c r="BA194" s="176"/>
      <c r="BB194" s="176"/>
      <c r="BC194" s="176"/>
      <c r="BD194" s="176"/>
      <c r="BE194" s="176"/>
      <c r="BF194" s="176"/>
      <c r="BG194" s="176"/>
      <c r="BH194" s="176"/>
      <c r="BI194" s="176"/>
      <c r="BJ194" s="176"/>
      <c r="BK194" s="176"/>
      <c r="BL194" s="176"/>
      <c r="BM194" s="176"/>
      <c r="BN194" s="176"/>
      <c r="BO194" s="176"/>
      <c r="BP194" s="176"/>
      <c r="BQ194" s="176"/>
      <c r="BR194" s="176"/>
      <c r="BS194" s="176"/>
    </row>
    <row r="195" spans="1:71" ht="12.75" x14ac:dyDescent="0.2">
      <c r="A195" s="180"/>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T195" s="176"/>
      <c r="AU195" s="176"/>
      <c r="AV195" s="176"/>
      <c r="AW195" s="176"/>
      <c r="AX195" s="176"/>
      <c r="AY195" s="176"/>
      <c r="AZ195" s="176"/>
      <c r="BA195" s="176"/>
      <c r="BB195" s="176"/>
      <c r="BC195" s="176"/>
      <c r="BD195" s="176"/>
      <c r="BE195" s="176"/>
      <c r="BF195" s="176"/>
      <c r="BG195" s="176"/>
      <c r="BH195" s="176"/>
      <c r="BI195" s="176"/>
      <c r="BJ195" s="176"/>
      <c r="BK195" s="176"/>
      <c r="BL195" s="176"/>
      <c r="BM195" s="176"/>
      <c r="BN195" s="176"/>
      <c r="BO195" s="176"/>
      <c r="BP195" s="176"/>
      <c r="BQ195" s="176"/>
      <c r="BR195" s="176"/>
      <c r="BS195" s="176"/>
    </row>
    <row r="196" spans="1:71" ht="12.75" x14ac:dyDescent="0.2">
      <c r="A196" s="180"/>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T196" s="176"/>
      <c r="AU196" s="176"/>
      <c r="AV196" s="176"/>
      <c r="AW196" s="176"/>
      <c r="AX196" s="176"/>
      <c r="AY196" s="176"/>
      <c r="AZ196" s="176"/>
      <c r="BA196" s="176"/>
      <c r="BB196" s="176"/>
      <c r="BC196" s="176"/>
      <c r="BD196" s="176"/>
      <c r="BE196" s="176"/>
      <c r="BF196" s="176"/>
      <c r="BG196" s="176"/>
      <c r="BH196" s="176"/>
      <c r="BI196" s="176"/>
      <c r="BJ196" s="176"/>
      <c r="BK196" s="176"/>
      <c r="BL196" s="176"/>
      <c r="BM196" s="176"/>
      <c r="BN196" s="176"/>
      <c r="BO196" s="176"/>
      <c r="BP196" s="176"/>
      <c r="BQ196" s="176"/>
      <c r="BR196" s="176"/>
      <c r="BS196" s="176"/>
    </row>
    <row r="197" spans="1:71" ht="12.75" x14ac:dyDescent="0.2">
      <c r="A197" s="180"/>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T197" s="176"/>
      <c r="AU197" s="176"/>
      <c r="AV197" s="176"/>
      <c r="AW197" s="176"/>
      <c r="AX197" s="176"/>
      <c r="AY197" s="176"/>
      <c r="AZ197" s="176"/>
      <c r="BA197" s="176"/>
      <c r="BB197" s="176"/>
      <c r="BC197" s="176"/>
      <c r="BD197" s="176"/>
      <c r="BE197" s="176"/>
      <c r="BF197" s="176"/>
      <c r="BG197" s="176"/>
      <c r="BH197" s="176"/>
      <c r="BI197" s="176"/>
      <c r="BJ197" s="176"/>
      <c r="BK197" s="176"/>
      <c r="BL197" s="176"/>
      <c r="BM197" s="176"/>
      <c r="BN197" s="176"/>
      <c r="BO197" s="176"/>
      <c r="BP197" s="176"/>
      <c r="BQ197" s="176"/>
      <c r="BR197" s="176"/>
      <c r="BS197" s="176"/>
    </row>
    <row r="198" spans="1:71" ht="12.75" x14ac:dyDescent="0.2">
      <c r="A198" s="180"/>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T198" s="176"/>
      <c r="AU198" s="176"/>
      <c r="AV198" s="176"/>
      <c r="AW198" s="176"/>
      <c r="AX198" s="176"/>
      <c r="AY198" s="176"/>
      <c r="AZ198" s="176"/>
      <c r="BA198" s="176"/>
      <c r="BB198" s="176"/>
      <c r="BC198" s="176"/>
      <c r="BD198" s="176"/>
      <c r="BE198" s="176"/>
      <c r="BF198" s="176"/>
      <c r="BG198" s="176"/>
      <c r="BH198" s="176"/>
      <c r="BI198" s="176"/>
      <c r="BJ198" s="176"/>
      <c r="BK198" s="176"/>
      <c r="BL198" s="176"/>
      <c r="BM198" s="176"/>
      <c r="BN198" s="176"/>
      <c r="BO198" s="176"/>
      <c r="BP198" s="176"/>
      <c r="BQ198" s="176"/>
      <c r="BR198" s="176"/>
      <c r="BS198" s="176"/>
    </row>
    <row r="199" spans="1:71" ht="12.75" x14ac:dyDescent="0.2">
      <c r="A199" s="180"/>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T199" s="176"/>
      <c r="AU199" s="176"/>
      <c r="AV199" s="176"/>
      <c r="AW199" s="176"/>
      <c r="AX199" s="176"/>
      <c r="AY199" s="176"/>
      <c r="AZ199" s="176"/>
      <c r="BA199" s="176"/>
      <c r="BB199" s="176"/>
      <c r="BC199" s="176"/>
      <c r="BD199" s="176"/>
      <c r="BE199" s="176"/>
      <c r="BF199" s="176"/>
      <c r="BG199" s="176"/>
      <c r="BH199" s="176"/>
      <c r="BI199" s="176"/>
      <c r="BJ199" s="176"/>
      <c r="BK199" s="176"/>
      <c r="BL199" s="176"/>
      <c r="BM199" s="176"/>
      <c r="BN199" s="176"/>
      <c r="BO199" s="176"/>
      <c r="BP199" s="176"/>
      <c r="BQ199" s="176"/>
      <c r="BR199" s="176"/>
      <c r="BS199" s="176"/>
    </row>
    <row r="200" spans="1:71" ht="12.75" x14ac:dyDescent="0.2">
      <c r="A200" s="180"/>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T200" s="176"/>
      <c r="AU200" s="176"/>
      <c r="AV200" s="176"/>
      <c r="AW200" s="176"/>
      <c r="AX200" s="176"/>
      <c r="AY200" s="176"/>
      <c r="AZ200" s="176"/>
      <c r="BA200" s="176"/>
      <c r="BB200" s="176"/>
      <c r="BC200" s="176"/>
      <c r="BD200" s="176"/>
      <c r="BE200" s="176"/>
      <c r="BF200" s="176"/>
      <c r="BG200" s="176"/>
      <c r="BH200" s="176"/>
      <c r="BI200" s="176"/>
      <c r="BJ200" s="176"/>
      <c r="BK200" s="176"/>
      <c r="BL200" s="176"/>
      <c r="BM200" s="176"/>
      <c r="BN200" s="176"/>
      <c r="BO200" s="176"/>
      <c r="BP200" s="176"/>
      <c r="BQ200" s="176"/>
      <c r="BR200" s="176"/>
      <c r="BS200" s="176"/>
    </row>
    <row r="201" spans="1:71" ht="12.75" x14ac:dyDescent="0.2">
      <c r="A201" s="180"/>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T201" s="176"/>
      <c r="AU201" s="176"/>
      <c r="AV201" s="176"/>
      <c r="AW201" s="176"/>
      <c r="AX201" s="176"/>
      <c r="AY201" s="176"/>
      <c r="AZ201" s="176"/>
      <c r="BA201" s="176"/>
      <c r="BB201" s="176"/>
      <c r="BC201" s="176"/>
      <c r="BD201" s="176"/>
      <c r="BE201" s="176"/>
      <c r="BF201" s="176"/>
      <c r="BG201" s="176"/>
      <c r="BH201" s="176"/>
      <c r="BI201" s="176"/>
      <c r="BJ201" s="176"/>
      <c r="BK201" s="176"/>
      <c r="BL201" s="176"/>
      <c r="BM201" s="176"/>
      <c r="BN201" s="176"/>
      <c r="BO201" s="176"/>
      <c r="BP201" s="176"/>
      <c r="BQ201" s="176"/>
      <c r="BR201" s="176"/>
      <c r="BS201" s="176"/>
    </row>
    <row r="202" spans="1:71" ht="12.75" x14ac:dyDescent="0.2">
      <c r="A202" s="180"/>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T202" s="176"/>
      <c r="AU202" s="176"/>
      <c r="AV202" s="176"/>
      <c r="AW202" s="176"/>
      <c r="AX202" s="176"/>
      <c r="AY202" s="176"/>
      <c r="AZ202" s="176"/>
      <c r="BA202" s="176"/>
      <c r="BB202" s="176"/>
      <c r="BC202" s="176"/>
      <c r="BD202" s="176"/>
      <c r="BE202" s="176"/>
      <c r="BF202" s="176"/>
      <c r="BG202" s="176"/>
      <c r="BH202" s="176"/>
      <c r="BI202" s="176"/>
      <c r="BJ202" s="176"/>
      <c r="BK202" s="176"/>
      <c r="BL202" s="176"/>
      <c r="BM202" s="176"/>
      <c r="BN202" s="176"/>
      <c r="BO202" s="176"/>
      <c r="BP202" s="176"/>
      <c r="BQ202" s="176"/>
      <c r="BR202" s="176"/>
      <c r="BS202" s="176"/>
    </row>
    <row r="203" spans="1:71" ht="12.75" x14ac:dyDescent="0.2">
      <c r="A203" s="180"/>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T203" s="176"/>
      <c r="AU203" s="176"/>
      <c r="AV203" s="176"/>
      <c r="AW203" s="176"/>
      <c r="AX203" s="176"/>
      <c r="AY203" s="176"/>
      <c r="AZ203" s="176"/>
      <c r="BA203" s="176"/>
      <c r="BB203" s="176"/>
      <c r="BC203" s="176"/>
      <c r="BD203" s="176"/>
      <c r="BE203" s="176"/>
      <c r="BF203" s="176"/>
      <c r="BG203" s="176"/>
      <c r="BH203" s="176"/>
      <c r="BI203" s="176"/>
      <c r="BJ203" s="176"/>
      <c r="BK203" s="176"/>
      <c r="BL203" s="176"/>
      <c r="BM203" s="176"/>
      <c r="BN203" s="176"/>
      <c r="BO203" s="176"/>
      <c r="BP203" s="176"/>
      <c r="BQ203" s="176"/>
      <c r="BR203" s="176"/>
      <c r="BS203" s="176"/>
    </row>
    <row r="204" spans="1:71" ht="12.75" x14ac:dyDescent="0.2">
      <c r="A204" s="180"/>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T204" s="176"/>
      <c r="AU204" s="176"/>
      <c r="AV204" s="176"/>
      <c r="AW204" s="176"/>
      <c r="AX204" s="176"/>
      <c r="AY204" s="176"/>
      <c r="AZ204" s="176"/>
      <c r="BA204" s="176"/>
      <c r="BB204" s="176"/>
      <c r="BC204" s="176"/>
      <c r="BD204" s="176"/>
      <c r="BE204" s="176"/>
      <c r="BF204" s="176"/>
      <c r="BG204" s="176"/>
      <c r="BH204" s="176"/>
      <c r="BI204" s="176"/>
      <c r="BJ204" s="176"/>
      <c r="BK204" s="176"/>
      <c r="BL204" s="176"/>
      <c r="BM204" s="176"/>
      <c r="BN204" s="176"/>
      <c r="BO204" s="176"/>
      <c r="BP204" s="176"/>
      <c r="BQ204" s="176"/>
      <c r="BR204" s="176"/>
      <c r="BS204" s="176"/>
    </row>
    <row r="205" spans="1:71" ht="12.75" x14ac:dyDescent="0.2">
      <c r="A205" s="180"/>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T205" s="176"/>
      <c r="AU205" s="176"/>
      <c r="AV205" s="176"/>
      <c r="AW205" s="176"/>
      <c r="AX205" s="176"/>
      <c r="AY205" s="176"/>
      <c r="AZ205" s="176"/>
      <c r="BA205" s="176"/>
      <c r="BB205" s="176"/>
      <c r="BC205" s="176"/>
      <c r="BD205" s="176"/>
      <c r="BE205" s="176"/>
      <c r="BF205" s="176"/>
      <c r="BG205" s="176"/>
      <c r="BH205" s="176"/>
      <c r="BI205" s="176"/>
      <c r="BJ205" s="176"/>
      <c r="BK205" s="176"/>
      <c r="BL205" s="176"/>
      <c r="BM205" s="176"/>
      <c r="BN205" s="176"/>
      <c r="BO205" s="176"/>
      <c r="BP205" s="176"/>
      <c r="BQ205" s="176"/>
      <c r="BR205" s="176"/>
      <c r="BS205" s="176"/>
    </row>
    <row r="206" spans="1:71" ht="12.75" x14ac:dyDescent="0.2">
      <c r="A206" s="180"/>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T206" s="176"/>
      <c r="AU206" s="176"/>
      <c r="AV206" s="176"/>
      <c r="AW206" s="176"/>
      <c r="AX206" s="176"/>
      <c r="AY206" s="176"/>
      <c r="AZ206" s="176"/>
      <c r="BA206" s="176"/>
      <c r="BB206" s="176"/>
      <c r="BC206" s="176"/>
      <c r="BD206" s="176"/>
      <c r="BE206" s="176"/>
      <c r="BF206" s="176"/>
      <c r="BG206" s="176"/>
      <c r="BH206" s="176"/>
      <c r="BI206" s="176"/>
      <c r="BJ206" s="176"/>
      <c r="BK206" s="176"/>
      <c r="BL206" s="176"/>
      <c r="BM206" s="176"/>
      <c r="BN206" s="176"/>
      <c r="BO206" s="176"/>
      <c r="BP206" s="176"/>
      <c r="BQ206" s="176"/>
      <c r="BR206" s="176"/>
      <c r="BS206" s="176"/>
    </row>
    <row r="207" spans="1:71" ht="12.75" x14ac:dyDescent="0.2">
      <c r="A207" s="180"/>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row>
    <row r="208" spans="1:71" ht="12.75" x14ac:dyDescent="0.2">
      <c r="A208" s="180"/>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6" zoomScale="70" workbookViewId="0">
      <selection activeCell="J35" sqref="J35"/>
    </sheetView>
  </sheetViews>
  <sheetFormatPr defaultColWidth="9.140625" defaultRowHeight="15" x14ac:dyDescent="0.25"/>
  <cols>
    <col min="1" max="1" width="8.28515625" style="60" customWidth="1"/>
    <col min="2" max="2" width="38.42578125" style="60" customWidth="1"/>
    <col min="3" max="6" width="14.140625" style="221" customWidth="1"/>
    <col min="7" max="8" width="14.140625" style="221" hidden="1" customWidth="1"/>
    <col min="9" max="9" width="21.7109375" style="221" customWidth="1"/>
    <col min="10" max="10" width="21.7109375" style="60" customWidth="1"/>
    <col min="11" max="11" width="29.140625" style="60" customWidth="1"/>
    <col min="12" max="12" width="30.5703125" style="60" customWidth="1"/>
    <col min="13" max="16384" width="9.140625" style="60"/>
  </cols>
  <sheetData>
    <row r="1" spans="1:11" ht="18.75" x14ac:dyDescent="0.25">
      <c r="A1" s="222"/>
      <c r="B1" s="222"/>
      <c r="C1" s="223"/>
      <c r="D1" s="223"/>
      <c r="E1" s="223"/>
      <c r="F1" s="223"/>
      <c r="G1" s="223"/>
      <c r="H1" s="223"/>
      <c r="I1" s="223"/>
      <c r="J1" s="222"/>
      <c r="K1" s="4" t="s">
        <v>0</v>
      </c>
    </row>
    <row r="2" spans="1:11" ht="18.75" x14ac:dyDescent="0.3">
      <c r="A2" s="222"/>
      <c r="B2" s="222"/>
      <c r="C2" s="223"/>
      <c r="D2" s="223"/>
      <c r="E2" s="223"/>
      <c r="F2" s="223"/>
      <c r="G2" s="223"/>
      <c r="H2" s="223"/>
      <c r="I2" s="223"/>
      <c r="J2" s="222"/>
      <c r="K2" s="5" t="s">
        <v>1</v>
      </c>
    </row>
    <row r="3" spans="1:11" ht="18.75" x14ac:dyDescent="0.3">
      <c r="A3" s="222"/>
      <c r="B3" s="222"/>
      <c r="C3" s="223"/>
      <c r="D3" s="223"/>
      <c r="E3" s="223"/>
      <c r="F3" s="223"/>
      <c r="G3" s="223"/>
      <c r="H3" s="223"/>
      <c r="I3" s="223"/>
      <c r="J3" s="222"/>
      <c r="K3" s="5" t="s">
        <v>2</v>
      </c>
    </row>
    <row r="4" spans="1:11" ht="15.75" x14ac:dyDescent="0.25">
      <c r="A4" s="222"/>
      <c r="B4" s="222"/>
      <c r="C4" s="223"/>
      <c r="D4" s="223"/>
      <c r="E4" s="223"/>
      <c r="F4" s="223"/>
      <c r="G4" s="223"/>
      <c r="H4" s="223"/>
      <c r="I4" s="223"/>
      <c r="J4" s="222"/>
      <c r="K4" s="222"/>
    </row>
    <row r="5" spans="1:11" ht="15.75" x14ac:dyDescent="0.25">
      <c r="A5" s="367" t="str">
        <f>'5. анализ эконом эфф'!A5</f>
        <v>Год раскрытия информации: 2026 год</v>
      </c>
      <c r="B5" s="367"/>
      <c r="C5" s="367"/>
      <c r="D5" s="367"/>
      <c r="E5" s="367"/>
      <c r="F5" s="367"/>
      <c r="G5" s="367"/>
      <c r="H5" s="367"/>
      <c r="I5" s="367"/>
      <c r="J5" s="367"/>
      <c r="K5" s="367"/>
    </row>
    <row r="6" spans="1:11" ht="15.75" x14ac:dyDescent="0.25">
      <c r="A6" s="222"/>
      <c r="B6" s="222"/>
      <c r="C6" s="223"/>
      <c r="D6" s="223"/>
      <c r="E6" s="223"/>
      <c r="F6" s="223"/>
      <c r="G6" s="223"/>
      <c r="H6" s="223"/>
      <c r="I6" s="223"/>
      <c r="J6" s="222"/>
      <c r="K6" s="222"/>
    </row>
    <row r="7" spans="1:11" ht="18.75" x14ac:dyDescent="0.25">
      <c r="A7" s="368" t="s">
        <v>3</v>
      </c>
      <c r="B7" s="368"/>
      <c r="C7" s="368"/>
      <c r="D7" s="368"/>
      <c r="E7" s="368"/>
      <c r="F7" s="368"/>
      <c r="G7" s="368"/>
      <c r="H7" s="368"/>
      <c r="I7" s="368"/>
      <c r="J7" s="368"/>
      <c r="K7" s="368"/>
    </row>
    <row r="8" spans="1:11" ht="18.75" x14ac:dyDescent="0.25">
      <c r="A8" s="368"/>
      <c r="B8" s="368"/>
      <c r="C8" s="368"/>
      <c r="D8" s="368"/>
      <c r="E8" s="368"/>
      <c r="F8" s="368"/>
      <c r="G8" s="368"/>
      <c r="H8" s="368"/>
      <c r="I8" s="368"/>
      <c r="J8" s="368"/>
      <c r="K8" s="368"/>
    </row>
    <row r="9" spans="1:11" ht="15.75" x14ac:dyDescent="0.25">
      <c r="A9" s="376" t="str">
        <f>'5. анализ эконом эфф'!A9</f>
        <v>Акционерное общество "Россети Янтарь" ДЗО  ПАО "Россети"</v>
      </c>
      <c r="B9" s="376"/>
      <c r="C9" s="376"/>
      <c r="D9" s="376"/>
      <c r="E9" s="376"/>
      <c r="F9" s="376"/>
      <c r="G9" s="376"/>
      <c r="H9" s="376"/>
      <c r="I9" s="376"/>
      <c r="J9" s="376"/>
      <c r="K9" s="376"/>
    </row>
    <row r="10" spans="1:11" ht="15.75" x14ac:dyDescent="0.25">
      <c r="A10" s="370" t="s">
        <v>5</v>
      </c>
      <c r="B10" s="370"/>
      <c r="C10" s="370"/>
      <c r="D10" s="370"/>
      <c r="E10" s="370"/>
      <c r="F10" s="370"/>
      <c r="G10" s="370"/>
      <c r="H10" s="370"/>
      <c r="I10" s="370"/>
      <c r="J10" s="370"/>
      <c r="K10" s="370"/>
    </row>
    <row r="11" spans="1:11" ht="18.75" x14ac:dyDescent="0.25">
      <c r="A11" s="368"/>
      <c r="B11" s="368"/>
      <c r="C11" s="368"/>
      <c r="D11" s="368"/>
      <c r="E11" s="368"/>
      <c r="F11" s="368"/>
      <c r="G11" s="368"/>
      <c r="H11" s="368"/>
      <c r="I11" s="368"/>
      <c r="J11" s="368"/>
      <c r="K11" s="368"/>
    </row>
    <row r="12" spans="1:11" ht="15.75" x14ac:dyDescent="0.25">
      <c r="A12" s="376" t="str">
        <f>'5. анализ эконом эфф'!A12</f>
        <v>P_25-0285</v>
      </c>
      <c r="B12" s="376"/>
      <c r="C12" s="376"/>
      <c r="D12" s="376"/>
      <c r="E12" s="376"/>
      <c r="F12" s="376"/>
      <c r="G12" s="376"/>
      <c r="H12" s="376"/>
      <c r="I12" s="376"/>
      <c r="J12" s="376"/>
      <c r="K12" s="376"/>
    </row>
    <row r="13" spans="1:11" ht="15.75" x14ac:dyDescent="0.25">
      <c r="A13" s="370" t="s">
        <v>7</v>
      </c>
      <c r="B13" s="370"/>
      <c r="C13" s="370"/>
      <c r="D13" s="370"/>
      <c r="E13" s="370"/>
      <c r="F13" s="370"/>
      <c r="G13" s="370"/>
      <c r="H13" s="370"/>
      <c r="I13" s="370"/>
      <c r="J13" s="370"/>
      <c r="K13" s="370"/>
    </row>
    <row r="14" spans="1:11" ht="18.75" x14ac:dyDescent="0.25">
      <c r="A14" s="377"/>
      <c r="B14" s="377"/>
      <c r="C14" s="377"/>
      <c r="D14" s="377"/>
      <c r="E14" s="377"/>
      <c r="F14" s="377"/>
      <c r="G14" s="377"/>
      <c r="H14" s="377"/>
      <c r="I14" s="377"/>
      <c r="J14" s="377"/>
      <c r="K14" s="377"/>
    </row>
    <row r="15" spans="1:11" ht="15.75" x14ac:dyDescent="0.25">
      <c r="A15" s="378" t="str">
        <f>'5. анализ эконом эфф'!A15</f>
        <v xml:space="preserve">Строительство ТП 15/0,4 кВ, ЛЭП 15 кВ от КЛ 15-151 (инв.5115449), организация системы учета электроэнергии в г. Зеленоградск, ул. Тургенева </v>
      </c>
      <c r="B15" s="378"/>
      <c r="C15" s="378"/>
      <c r="D15" s="378"/>
      <c r="E15" s="378"/>
      <c r="F15" s="378"/>
      <c r="G15" s="378"/>
      <c r="H15" s="378"/>
      <c r="I15" s="378"/>
      <c r="J15" s="378"/>
      <c r="K15" s="378"/>
    </row>
    <row r="16" spans="1:11" ht="15.75" x14ac:dyDescent="0.25">
      <c r="A16" s="370" t="s">
        <v>9</v>
      </c>
      <c r="B16" s="370"/>
      <c r="C16" s="370"/>
      <c r="D16" s="370"/>
      <c r="E16" s="370"/>
      <c r="F16" s="370"/>
      <c r="G16" s="370"/>
      <c r="H16" s="370"/>
      <c r="I16" s="370"/>
      <c r="J16" s="370"/>
      <c r="K16" s="370"/>
    </row>
    <row r="17" spans="1:12" ht="15.75" x14ac:dyDescent="0.25">
      <c r="A17" s="222"/>
      <c r="B17" s="222"/>
      <c r="C17" s="223"/>
      <c r="D17" s="223"/>
      <c r="E17" s="223"/>
      <c r="F17" s="223"/>
      <c r="G17" s="223"/>
      <c r="H17" s="223"/>
      <c r="I17" s="223"/>
      <c r="J17" s="222"/>
      <c r="K17" s="222"/>
    </row>
    <row r="18" spans="1:12" ht="15.75" x14ac:dyDescent="0.25">
      <c r="A18" s="222"/>
      <c r="B18" s="222"/>
      <c r="C18" s="223"/>
      <c r="D18" s="223"/>
      <c r="E18" s="223"/>
      <c r="F18" s="223"/>
      <c r="G18" s="223"/>
      <c r="H18" s="223"/>
      <c r="I18" s="223"/>
      <c r="J18" s="222"/>
      <c r="K18" s="222"/>
    </row>
    <row r="19" spans="1:12" ht="15.75" customHeight="1" x14ac:dyDescent="0.25">
      <c r="A19" s="436" t="s">
        <v>360</v>
      </c>
      <c r="B19" s="436"/>
      <c r="C19" s="436"/>
      <c r="D19" s="436"/>
      <c r="E19" s="436"/>
      <c r="F19" s="436"/>
      <c r="G19" s="436"/>
      <c r="H19" s="436"/>
      <c r="I19" s="436"/>
      <c r="J19" s="436"/>
      <c r="K19" s="436"/>
    </row>
    <row r="20" spans="1:12" ht="15.75" x14ac:dyDescent="0.25">
      <c r="A20" s="224"/>
      <c r="K20" s="223"/>
    </row>
    <row r="21" spans="1:12" ht="15.75" x14ac:dyDescent="0.25">
      <c r="A21" s="437" t="s">
        <v>361</v>
      </c>
      <c r="B21" s="437" t="s">
        <v>362</v>
      </c>
      <c r="C21" s="437" t="s">
        <v>363</v>
      </c>
      <c r="D21" s="437"/>
      <c r="E21" s="437"/>
      <c r="F21" s="437"/>
      <c r="G21" s="437"/>
      <c r="H21" s="437"/>
      <c r="I21" s="437" t="s">
        <v>364</v>
      </c>
      <c r="J21" s="438" t="s">
        <v>365</v>
      </c>
      <c r="K21" s="437" t="s">
        <v>366</v>
      </c>
      <c r="L21" s="433" t="s">
        <v>367</v>
      </c>
    </row>
    <row r="22" spans="1:12" ht="54" customHeight="1" x14ac:dyDescent="0.25">
      <c r="A22" s="437"/>
      <c r="B22" s="437"/>
      <c r="C22" s="434" t="s">
        <v>442</v>
      </c>
      <c r="D22" s="434"/>
      <c r="E22" s="434" t="s">
        <v>548</v>
      </c>
      <c r="F22" s="434"/>
      <c r="G22" s="435" t="s">
        <v>368</v>
      </c>
      <c r="H22" s="435"/>
      <c r="I22" s="437"/>
      <c r="J22" s="439"/>
      <c r="K22" s="437"/>
      <c r="L22" s="433"/>
    </row>
    <row r="23" spans="1:12" ht="31.5" x14ac:dyDescent="0.25">
      <c r="A23" s="437"/>
      <c r="B23" s="437"/>
      <c r="C23" s="227" t="s">
        <v>369</v>
      </c>
      <c r="D23" s="227" t="s">
        <v>370</v>
      </c>
      <c r="E23" s="227" t="s">
        <v>369</v>
      </c>
      <c r="F23" s="227" t="s">
        <v>370</v>
      </c>
      <c r="G23" s="227" t="s">
        <v>369</v>
      </c>
      <c r="H23" s="227" t="s">
        <v>370</v>
      </c>
      <c r="I23" s="437"/>
      <c r="J23" s="440"/>
      <c r="K23" s="437"/>
      <c r="L23" s="433"/>
    </row>
    <row r="24" spans="1:12" ht="15.75" x14ac:dyDescent="0.25">
      <c r="A24" s="225">
        <v>1</v>
      </c>
      <c r="B24" s="225">
        <v>2</v>
      </c>
      <c r="C24" s="227">
        <v>3</v>
      </c>
      <c r="D24" s="227">
        <v>4</v>
      </c>
      <c r="E24" s="227">
        <v>5</v>
      </c>
      <c r="F24" s="227">
        <v>6</v>
      </c>
      <c r="G24" s="227">
        <v>7</v>
      </c>
      <c r="H24" s="227">
        <v>8</v>
      </c>
      <c r="I24" s="227">
        <v>9</v>
      </c>
      <c r="J24" s="227">
        <v>10</v>
      </c>
      <c r="K24" s="227">
        <v>11</v>
      </c>
      <c r="L24" s="227">
        <v>12</v>
      </c>
    </row>
    <row r="25" spans="1:12" ht="15.75" x14ac:dyDescent="0.25">
      <c r="A25" s="227">
        <v>1</v>
      </c>
      <c r="B25" s="228" t="s">
        <v>371</v>
      </c>
      <c r="C25" s="229"/>
      <c r="D25" s="230"/>
      <c r="E25" s="230"/>
      <c r="F25" s="230"/>
      <c r="G25" s="230"/>
      <c r="H25" s="229"/>
      <c r="I25" s="229"/>
      <c r="J25" s="231"/>
      <c r="K25" s="232"/>
      <c r="L25" s="233"/>
    </row>
    <row r="26" spans="1:12" ht="15.75" x14ac:dyDescent="0.25">
      <c r="A26" s="227" t="s">
        <v>372</v>
      </c>
      <c r="B26" s="234" t="s">
        <v>373</v>
      </c>
      <c r="C26" s="236">
        <v>45653</v>
      </c>
      <c r="D26" s="236">
        <v>45653</v>
      </c>
      <c r="E26" s="236">
        <v>45653</v>
      </c>
      <c r="F26" s="236">
        <v>45653</v>
      </c>
      <c r="G26" s="236">
        <v>45653</v>
      </c>
      <c r="H26" s="236">
        <v>45653</v>
      </c>
      <c r="I26" s="237">
        <v>100</v>
      </c>
      <c r="J26" s="237"/>
      <c r="K26" s="232"/>
      <c r="L26" s="232"/>
    </row>
    <row r="27" spans="1:12" ht="31.5" x14ac:dyDescent="0.25">
      <c r="A27" s="227" t="s">
        <v>374</v>
      </c>
      <c r="B27" s="234" t="s">
        <v>375</v>
      </c>
      <c r="C27" s="235" t="s">
        <v>30</v>
      </c>
      <c r="D27" s="236" t="str">
        <f t="shared" ref="D27:D30" si="0">C27</f>
        <v>не требуется</v>
      </c>
      <c r="E27" s="235" t="s">
        <v>30</v>
      </c>
      <c r="F27" s="236" t="str">
        <f t="shared" ref="F27:F30" si="1">E27</f>
        <v>не требуется</v>
      </c>
      <c r="G27" s="235" t="s">
        <v>30</v>
      </c>
      <c r="H27" s="236" t="str">
        <f t="shared" ref="H27:H54" si="2">G27</f>
        <v>не требуется</v>
      </c>
      <c r="I27" s="238"/>
      <c r="J27" s="230"/>
      <c r="K27" s="232"/>
      <c r="L27" s="232"/>
    </row>
    <row r="28" spans="1:12" ht="47.25" x14ac:dyDescent="0.25">
      <c r="A28" s="227" t="s">
        <v>376</v>
      </c>
      <c r="B28" s="234" t="s">
        <v>377</v>
      </c>
      <c r="C28" s="235" t="s">
        <v>30</v>
      </c>
      <c r="D28" s="236" t="str">
        <f t="shared" si="0"/>
        <v>не требуется</v>
      </c>
      <c r="E28" s="235" t="s">
        <v>30</v>
      </c>
      <c r="F28" s="236" t="str">
        <f t="shared" si="1"/>
        <v>не требуется</v>
      </c>
      <c r="G28" s="235" t="s">
        <v>30</v>
      </c>
      <c r="H28" s="236" t="str">
        <f t="shared" si="2"/>
        <v>не требуется</v>
      </c>
      <c r="I28" s="238"/>
      <c r="J28" s="230"/>
      <c r="K28" s="232"/>
      <c r="L28" s="232"/>
    </row>
    <row r="29" spans="1:12" ht="31.5" x14ac:dyDescent="0.25">
      <c r="A29" s="227" t="s">
        <v>378</v>
      </c>
      <c r="B29" s="234" t="s">
        <v>379</v>
      </c>
      <c r="C29" s="235" t="s">
        <v>30</v>
      </c>
      <c r="D29" s="236" t="str">
        <f t="shared" si="0"/>
        <v>не требуется</v>
      </c>
      <c r="E29" s="235" t="s">
        <v>30</v>
      </c>
      <c r="F29" s="236" t="str">
        <f t="shared" si="1"/>
        <v>не требуется</v>
      </c>
      <c r="G29" s="235" t="s">
        <v>30</v>
      </c>
      <c r="H29" s="236" t="str">
        <f t="shared" si="2"/>
        <v>не требуется</v>
      </c>
      <c r="I29" s="238"/>
      <c r="J29" s="239"/>
      <c r="K29" s="232"/>
      <c r="L29" s="232"/>
    </row>
    <row r="30" spans="1:12" ht="31.5" x14ac:dyDescent="0.25">
      <c r="A30" s="227" t="s">
        <v>380</v>
      </c>
      <c r="B30" s="234" t="s">
        <v>381</v>
      </c>
      <c r="C30" s="235" t="s">
        <v>30</v>
      </c>
      <c r="D30" s="236" t="str">
        <f t="shared" si="0"/>
        <v>не требуется</v>
      </c>
      <c r="E30" s="235" t="s">
        <v>30</v>
      </c>
      <c r="F30" s="236" t="str">
        <f t="shared" si="1"/>
        <v>не требуется</v>
      </c>
      <c r="G30" s="235" t="s">
        <v>30</v>
      </c>
      <c r="H30" s="236" t="str">
        <f t="shared" si="2"/>
        <v>не требуется</v>
      </c>
      <c r="I30" s="238"/>
      <c r="J30" s="231"/>
      <c r="K30" s="232"/>
      <c r="L30" s="232"/>
    </row>
    <row r="31" spans="1:12" ht="31.5" x14ac:dyDescent="0.25">
      <c r="A31" s="227" t="s">
        <v>382</v>
      </c>
      <c r="B31" s="234" t="s">
        <v>383</v>
      </c>
      <c r="C31" s="235">
        <v>45861</v>
      </c>
      <c r="D31" s="235">
        <v>45861</v>
      </c>
      <c r="E31" s="235">
        <v>45861</v>
      </c>
      <c r="F31" s="235">
        <v>45861</v>
      </c>
      <c r="G31" s="235">
        <v>45861</v>
      </c>
      <c r="H31" s="235">
        <v>45861</v>
      </c>
      <c r="I31" s="237">
        <v>100</v>
      </c>
      <c r="J31" s="237"/>
      <c r="K31" s="232"/>
      <c r="L31" s="232"/>
    </row>
    <row r="32" spans="1:12" ht="31.5" x14ac:dyDescent="0.25">
      <c r="A32" s="227" t="s">
        <v>384</v>
      </c>
      <c r="B32" s="234" t="s">
        <v>385</v>
      </c>
      <c r="C32" s="235">
        <v>45992</v>
      </c>
      <c r="D32" s="235">
        <v>46006</v>
      </c>
      <c r="E32" s="235">
        <v>45989</v>
      </c>
      <c r="F32" s="236">
        <v>45989</v>
      </c>
      <c r="G32" s="235">
        <v>45992</v>
      </c>
      <c r="H32" s="235">
        <v>46006</v>
      </c>
      <c r="I32" s="237">
        <v>100</v>
      </c>
      <c r="J32" s="237">
        <v>100</v>
      </c>
      <c r="K32" s="232"/>
      <c r="L32" s="232"/>
    </row>
    <row r="33" spans="1:12" ht="47.25" x14ac:dyDescent="0.25">
      <c r="A33" s="227" t="s">
        <v>386</v>
      </c>
      <c r="B33" s="234" t="s">
        <v>387</v>
      </c>
      <c r="C33" s="235" t="s">
        <v>30</v>
      </c>
      <c r="D33" s="236" t="str">
        <f t="shared" ref="D33:D34" si="3">C33</f>
        <v>не требуется</v>
      </c>
      <c r="E33" s="236" t="str">
        <f t="shared" ref="E33:E34" si="4">D33</f>
        <v>не требуется</v>
      </c>
      <c r="F33" s="236" t="str">
        <f t="shared" ref="F33:F34" si="5">E33</f>
        <v>не требуется</v>
      </c>
      <c r="G33" s="235" t="s">
        <v>30</v>
      </c>
      <c r="H33" s="236" t="str">
        <f t="shared" si="2"/>
        <v>не требуется</v>
      </c>
      <c r="I33" s="238"/>
      <c r="J33" s="239"/>
      <c r="K33" s="232"/>
      <c r="L33" s="232"/>
    </row>
    <row r="34" spans="1:12" ht="63" x14ac:dyDescent="0.25">
      <c r="A34" s="227" t="s">
        <v>388</v>
      </c>
      <c r="B34" s="234" t="s">
        <v>389</v>
      </c>
      <c r="C34" s="235" t="s">
        <v>30</v>
      </c>
      <c r="D34" s="236" t="str">
        <f t="shared" si="3"/>
        <v>не требуется</v>
      </c>
      <c r="E34" s="236" t="str">
        <f t="shared" si="4"/>
        <v>не требуется</v>
      </c>
      <c r="F34" s="236" t="str">
        <f t="shared" si="5"/>
        <v>не требуется</v>
      </c>
      <c r="G34" s="235" t="s">
        <v>30</v>
      </c>
      <c r="H34" s="236" t="str">
        <f t="shared" si="2"/>
        <v>не требуется</v>
      </c>
      <c r="I34" s="240"/>
      <c r="J34" s="230"/>
      <c r="K34" s="234"/>
      <c r="L34" s="232"/>
    </row>
    <row r="35" spans="1:12" ht="31.5" x14ac:dyDescent="0.25">
      <c r="A35" s="227" t="s">
        <v>390</v>
      </c>
      <c r="B35" s="234" t="s">
        <v>391</v>
      </c>
      <c r="C35" s="235">
        <v>45992</v>
      </c>
      <c r="D35" s="235">
        <v>46006</v>
      </c>
      <c r="E35" s="236">
        <v>45981</v>
      </c>
      <c r="F35" s="236">
        <v>45981</v>
      </c>
      <c r="G35" s="235">
        <v>45992</v>
      </c>
      <c r="H35" s="235">
        <v>46006</v>
      </c>
      <c r="I35" s="237">
        <v>100</v>
      </c>
      <c r="J35" s="237">
        <v>100</v>
      </c>
      <c r="K35" s="234"/>
      <c r="L35" s="232"/>
    </row>
    <row r="36" spans="1:12" ht="31.5" x14ac:dyDescent="0.25">
      <c r="A36" s="227" t="s">
        <v>392</v>
      </c>
      <c r="B36" s="234" t="s">
        <v>393</v>
      </c>
      <c r="C36" s="235" t="s">
        <v>30</v>
      </c>
      <c r="D36" s="236" t="str">
        <f t="shared" ref="D36" si="6">C36</f>
        <v>не требуется</v>
      </c>
      <c r="E36" s="236" t="str">
        <f t="shared" ref="E36" si="7">D36</f>
        <v>не требуется</v>
      </c>
      <c r="F36" s="236" t="str">
        <f t="shared" ref="F36" si="8">E36</f>
        <v>не требуется</v>
      </c>
      <c r="G36" s="235" t="s">
        <v>30</v>
      </c>
      <c r="H36" s="236" t="str">
        <f t="shared" si="2"/>
        <v>не требуется</v>
      </c>
      <c r="I36" s="241"/>
      <c r="J36" s="239"/>
      <c r="K36" s="242"/>
      <c r="L36" s="232"/>
    </row>
    <row r="37" spans="1:12" ht="15.75" x14ac:dyDescent="0.25">
      <c r="A37" s="227" t="s">
        <v>394</v>
      </c>
      <c r="B37" s="234" t="s">
        <v>395</v>
      </c>
      <c r="C37" s="235">
        <v>45992</v>
      </c>
      <c r="D37" s="235">
        <v>46006</v>
      </c>
      <c r="E37" s="235">
        <v>45989</v>
      </c>
      <c r="F37" s="236">
        <v>45989</v>
      </c>
      <c r="G37" s="235">
        <v>45992</v>
      </c>
      <c r="H37" s="235">
        <v>46006</v>
      </c>
      <c r="I37" s="237">
        <v>100</v>
      </c>
      <c r="J37" s="237">
        <v>100</v>
      </c>
      <c r="K37" s="242"/>
      <c r="L37" s="232"/>
    </row>
    <row r="38" spans="1:12" ht="15.75" x14ac:dyDescent="0.25">
      <c r="A38" s="243" t="s">
        <v>396</v>
      </c>
      <c r="B38" s="228" t="s">
        <v>397</v>
      </c>
      <c r="C38" s="236"/>
      <c r="D38" s="236"/>
      <c r="E38" s="236"/>
      <c r="F38" s="236"/>
      <c r="G38" s="236"/>
      <c r="H38" s="236"/>
      <c r="I38" s="244"/>
      <c r="J38" s="232"/>
      <c r="K38" s="232"/>
      <c r="L38" s="232"/>
    </row>
    <row r="39" spans="1:12" ht="63" x14ac:dyDescent="0.25">
      <c r="A39" s="227" t="s">
        <v>398</v>
      </c>
      <c r="B39" s="234" t="s">
        <v>399</v>
      </c>
      <c r="C39" s="235">
        <v>45861</v>
      </c>
      <c r="D39" s="235">
        <v>45861</v>
      </c>
      <c r="E39" s="235">
        <v>45861</v>
      </c>
      <c r="F39" s="235">
        <v>45861</v>
      </c>
      <c r="G39" s="235">
        <v>45861</v>
      </c>
      <c r="H39" s="235">
        <v>45861</v>
      </c>
      <c r="I39" s="237">
        <v>100</v>
      </c>
      <c r="J39" s="237"/>
      <c r="K39" s="232"/>
      <c r="L39" s="232"/>
    </row>
    <row r="40" spans="1:12" ht="15.75" x14ac:dyDescent="0.25">
      <c r="A40" s="227" t="s">
        <v>400</v>
      </c>
      <c r="B40" s="234" t="s">
        <v>401</v>
      </c>
      <c r="C40" s="235" t="s">
        <v>30</v>
      </c>
      <c r="D40" s="236" t="str">
        <f t="shared" ref="D40" si="9">C40</f>
        <v>не требуется</v>
      </c>
      <c r="E40" s="235">
        <v>45028</v>
      </c>
      <c r="F40" s="236">
        <v>45561</v>
      </c>
      <c r="G40" s="235" t="s">
        <v>30</v>
      </c>
      <c r="H40" s="236" t="str">
        <f t="shared" si="2"/>
        <v>не требуется</v>
      </c>
      <c r="I40" s="237">
        <v>100</v>
      </c>
      <c r="J40" s="230"/>
      <c r="K40" s="232"/>
      <c r="L40" s="232"/>
    </row>
    <row r="41" spans="1:12" ht="47.25" x14ac:dyDescent="0.25">
      <c r="A41" s="227" t="s">
        <v>402</v>
      </c>
      <c r="B41" s="228" t="s">
        <v>403</v>
      </c>
      <c r="C41" s="236"/>
      <c r="D41" s="245"/>
      <c r="E41" s="236"/>
      <c r="F41" s="245"/>
      <c r="G41" s="236"/>
      <c r="H41" s="245"/>
      <c r="I41" s="244"/>
      <c r="J41" s="232"/>
      <c r="K41" s="232"/>
      <c r="L41" s="232"/>
    </row>
    <row r="42" spans="1:12" ht="31.5" x14ac:dyDescent="0.25">
      <c r="A42" s="227" t="s">
        <v>404</v>
      </c>
      <c r="B42" s="234" t="s">
        <v>405</v>
      </c>
      <c r="C42" s="235" t="s">
        <v>30</v>
      </c>
      <c r="D42" s="236" t="str">
        <f t="shared" ref="D42:D43" si="10">C42</f>
        <v>не требуется</v>
      </c>
      <c r="E42" s="236" t="str">
        <f t="shared" ref="E42" si="11">D42</f>
        <v>не требуется</v>
      </c>
      <c r="F42" s="236" t="str">
        <f t="shared" ref="F42" si="12">E42</f>
        <v>не требуется</v>
      </c>
      <c r="G42" s="235" t="s">
        <v>30</v>
      </c>
      <c r="H42" s="236" t="str">
        <f t="shared" si="2"/>
        <v>не требуется</v>
      </c>
      <c r="I42" s="246"/>
      <c r="J42" s="239"/>
      <c r="K42" s="232"/>
      <c r="L42" s="232"/>
    </row>
    <row r="43" spans="1:12" ht="15.75" x14ac:dyDescent="0.25">
      <c r="A43" s="227" t="s">
        <v>406</v>
      </c>
      <c r="B43" s="234" t="s">
        <v>407</v>
      </c>
      <c r="C43" s="235" t="s">
        <v>30</v>
      </c>
      <c r="D43" s="236" t="str">
        <f t="shared" si="10"/>
        <v>не требуется</v>
      </c>
      <c r="E43" s="235">
        <v>45351</v>
      </c>
      <c r="F43" s="236">
        <v>45757</v>
      </c>
      <c r="G43" s="235" t="s">
        <v>30</v>
      </c>
      <c r="H43" s="236" t="str">
        <f t="shared" si="2"/>
        <v>не требуется</v>
      </c>
      <c r="I43" s="237">
        <v>100</v>
      </c>
      <c r="J43" s="237"/>
      <c r="K43" s="232"/>
      <c r="L43" s="232"/>
    </row>
    <row r="44" spans="1:12" ht="15.75" x14ac:dyDescent="0.25">
      <c r="A44" s="227" t="s">
        <v>408</v>
      </c>
      <c r="B44" s="234" t="s">
        <v>409</v>
      </c>
      <c r="C44" s="235">
        <f>D39</f>
        <v>45861</v>
      </c>
      <c r="D44" s="236">
        <v>46013</v>
      </c>
      <c r="E44" s="235">
        <v>45861</v>
      </c>
      <c r="F44" s="235">
        <v>45996</v>
      </c>
      <c r="G44" s="235">
        <f>H39</f>
        <v>45861</v>
      </c>
      <c r="H44" s="236">
        <v>46013</v>
      </c>
      <c r="I44" s="237">
        <v>100</v>
      </c>
      <c r="J44" s="237">
        <v>100</v>
      </c>
      <c r="K44" s="232"/>
      <c r="L44" s="232"/>
    </row>
    <row r="45" spans="1:12" ht="78.75" x14ac:dyDescent="0.25">
      <c r="A45" s="227" t="s">
        <v>410</v>
      </c>
      <c r="B45" s="234" t="s">
        <v>411</v>
      </c>
      <c r="C45" s="235" t="s">
        <v>30</v>
      </c>
      <c r="D45" s="236" t="str">
        <f t="shared" ref="D45:D46" si="13">C45</f>
        <v>не требуется</v>
      </c>
      <c r="E45" s="236" t="str">
        <f t="shared" ref="E45:E46" si="14">D45</f>
        <v>не требуется</v>
      </c>
      <c r="F45" s="236" t="str">
        <f t="shared" ref="F45:F46" si="15">E45</f>
        <v>не требуется</v>
      </c>
      <c r="G45" s="235" t="s">
        <v>30</v>
      </c>
      <c r="H45" s="236" t="str">
        <f t="shared" si="2"/>
        <v>не требуется</v>
      </c>
      <c r="I45" s="244"/>
      <c r="J45" s="232"/>
      <c r="K45" s="232"/>
      <c r="L45" s="232"/>
    </row>
    <row r="46" spans="1:12" ht="157.5" x14ac:dyDescent="0.25">
      <c r="A46" s="227" t="s">
        <v>412</v>
      </c>
      <c r="B46" s="234" t="s">
        <v>413</v>
      </c>
      <c r="C46" s="235" t="s">
        <v>30</v>
      </c>
      <c r="D46" s="236" t="str">
        <f t="shared" si="13"/>
        <v>не требуется</v>
      </c>
      <c r="E46" s="236" t="str">
        <f t="shared" si="14"/>
        <v>не требуется</v>
      </c>
      <c r="F46" s="236" t="str">
        <f t="shared" si="15"/>
        <v>не требуется</v>
      </c>
      <c r="G46" s="235" t="s">
        <v>30</v>
      </c>
      <c r="H46" s="236" t="str">
        <f t="shared" si="2"/>
        <v>не требуется</v>
      </c>
      <c r="I46" s="244"/>
      <c r="J46" s="232"/>
      <c r="K46" s="232"/>
      <c r="L46" s="232"/>
    </row>
    <row r="47" spans="1:12" ht="15.75" x14ac:dyDescent="0.25">
      <c r="A47" s="227" t="s">
        <v>414</v>
      </c>
      <c r="B47" s="234" t="s">
        <v>415</v>
      </c>
      <c r="C47" s="236">
        <v>46016</v>
      </c>
      <c r="D47" s="236">
        <v>46022</v>
      </c>
      <c r="E47" s="236">
        <v>46016</v>
      </c>
      <c r="F47" s="236">
        <v>46019</v>
      </c>
      <c r="G47" s="236">
        <v>46016</v>
      </c>
      <c r="H47" s="236">
        <v>46022</v>
      </c>
      <c r="I47" s="237">
        <v>100</v>
      </c>
      <c r="J47" s="237">
        <v>100</v>
      </c>
      <c r="K47" s="232"/>
      <c r="L47" s="232"/>
    </row>
    <row r="48" spans="1:12" ht="31.5" x14ac:dyDescent="0.25">
      <c r="A48" s="227" t="s">
        <v>416</v>
      </c>
      <c r="B48" s="228" t="s">
        <v>417</v>
      </c>
      <c r="C48" s="236"/>
      <c r="D48" s="247"/>
      <c r="E48" s="236"/>
      <c r="F48" s="245"/>
      <c r="G48" s="236"/>
      <c r="H48" s="247"/>
      <c r="I48" s="244"/>
      <c r="J48" s="244"/>
      <c r="K48" s="232"/>
      <c r="L48" s="232"/>
    </row>
    <row r="49" spans="1:12" ht="31.5" x14ac:dyDescent="0.25">
      <c r="A49" s="227" t="s">
        <v>418</v>
      </c>
      <c r="B49" s="234" t="s">
        <v>419</v>
      </c>
      <c r="C49" s="236">
        <v>46016</v>
      </c>
      <c r="D49" s="236">
        <v>46022</v>
      </c>
      <c r="E49" s="236">
        <v>46016</v>
      </c>
      <c r="F49" s="236">
        <v>46019</v>
      </c>
      <c r="G49" s="236">
        <v>46016</v>
      </c>
      <c r="H49" s="236">
        <v>46022</v>
      </c>
      <c r="I49" s="237">
        <v>100</v>
      </c>
      <c r="J49" s="237">
        <v>100</v>
      </c>
      <c r="K49" s="232"/>
      <c r="L49" s="232"/>
    </row>
    <row r="50" spans="1:12" ht="78.75" x14ac:dyDescent="0.25">
      <c r="A50" s="243" t="s">
        <v>420</v>
      </c>
      <c r="B50" s="234" t="s">
        <v>421</v>
      </c>
      <c r="C50" s="236">
        <v>46022</v>
      </c>
      <c r="D50" s="236">
        <v>46022</v>
      </c>
      <c r="E50" s="236">
        <v>46022</v>
      </c>
      <c r="F50" s="236">
        <v>46022</v>
      </c>
      <c r="G50" s="236">
        <v>46022</v>
      </c>
      <c r="H50" s="236">
        <v>46022</v>
      </c>
      <c r="I50" s="237">
        <v>100</v>
      </c>
      <c r="J50" s="237">
        <v>100</v>
      </c>
      <c r="K50" s="232"/>
      <c r="L50" s="232"/>
    </row>
    <row r="51" spans="1:12" ht="63" x14ac:dyDescent="0.25">
      <c r="A51" s="227" t="s">
        <v>422</v>
      </c>
      <c r="B51" s="234" t="s">
        <v>423</v>
      </c>
      <c r="C51" s="235" t="s">
        <v>30</v>
      </c>
      <c r="D51" s="236" t="str">
        <f t="shared" ref="D51" si="16">C51</f>
        <v>не требуется</v>
      </c>
      <c r="E51" s="236" t="str">
        <f t="shared" ref="E51" si="17">D51</f>
        <v>не требуется</v>
      </c>
      <c r="F51" s="236" t="str">
        <f t="shared" ref="F51" si="18">E51</f>
        <v>не требуется</v>
      </c>
      <c r="G51" s="235" t="s">
        <v>30</v>
      </c>
      <c r="H51" s="236" t="str">
        <f t="shared" si="2"/>
        <v>не требуется</v>
      </c>
      <c r="I51" s="244"/>
      <c r="J51" s="244"/>
      <c r="K51" s="232"/>
      <c r="L51" s="232"/>
    </row>
    <row r="52" spans="1:12" ht="63" x14ac:dyDescent="0.25">
      <c r="A52" s="227" t="s">
        <v>424</v>
      </c>
      <c r="B52" s="234" t="s">
        <v>425</v>
      </c>
      <c r="C52" s="236">
        <v>46018</v>
      </c>
      <c r="D52" s="236">
        <v>46018</v>
      </c>
      <c r="E52" s="235"/>
      <c r="F52" s="236"/>
      <c r="G52" s="236">
        <v>46018</v>
      </c>
      <c r="H52" s="236">
        <v>46018</v>
      </c>
      <c r="I52" s="244"/>
      <c r="J52" s="244"/>
      <c r="K52" s="232"/>
      <c r="L52" s="232"/>
    </row>
    <row r="53" spans="1:12" ht="31.5" x14ac:dyDescent="0.25">
      <c r="A53" s="227" t="s">
        <v>426</v>
      </c>
      <c r="B53" s="234" t="s">
        <v>427</v>
      </c>
      <c r="C53" s="236">
        <v>46022</v>
      </c>
      <c r="D53" s="236">
        <v>46022</v>
      </c>
      <c r="E53" s="236">
        <v>46022</v>
      </c>
      <c r="F53" s="236">
        <v>46022</v>
      </c>
      <c r="G53" s="236">
        <v>46022</v>
      </c>
      <c r="H53" s="236">
        <v>46022</v>
      </c>
      <c r="I53" s="237">
        <v>100</v>
      </c>
      <c r="J53" s="237">
        <v>100</v>
      </c>
      <c r="K53" s="232"/>
      <c r="L53" s="232"/>
    </row>
    <row r="54" spans="1:12" ht="31.5" x14ac:dyDescent="0.25">
      <c r="A54" s="227" t="s">
        <v>428</v>
      </c>
      <c r="B54" s="234" t="s">
        <v>429</v>
      </c>
      <c r="C54" s="235" t="s">
        <v>30</v>
      </c>
      <c r="D54" s="236" t="str">
        <f t="shared" ref="D54" si="19">C54</f>
        <v>не требуется</v>
      </c>
      <c r="E54" s="236" t="str">
        <f t="shared" ref="E54" si="20">D54</f>
        <v>не требуется</v>
      </c>
      <c r="F54" s="236" t="str">
        <f t="shared" ref="F54" si="21">E54</f>
        <v>не требуется</v>
      </c>
      <c r="G54" s="235" t="s">
        <v>30</v>
      </c>
      <c r="H54" s="236" t="str">
        <f t="shared" si="2"/>
        <v>не требуется</v>
      </c>
      <c r="I54" s="244"/>
      <c r="J54" s="232"/>
      <c r="K54" s="232"/>
      <c r="L54" s="232"/>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6" width="19" style="222" customWidth="1"/>
    <col min="7" max="7" width="13.85546875" style="222" customWidth="1"/>
    <col min="8" max="27" width="8.85546875" style="222" customWidth="1"/>
    <col min="28" max="28" width="13.140625" style="222" customWidth="1"/>
    <col min="29" max="29" width="18" style="222" customWidth="1"/>
    <col min="30" max="32" width="11" style="222" bestFit="1" customWidth="1"/>
    <col min="33" max="16384" width="9.140625" style="222"/>
  </cols>
  <sheetData>
    <row r="1" spans="1:29" ht="18.75" x14ac:dyDescent="0.25">
      <c r="AC1" s="4" t="s">
        <v>0</v>
      </c>
    </row>
    <row r="2" spans="1:29" ht="18.75" x14ac:dyDescent="0.3">
      <c r="AC2" s="5" t="s">
        <v>1</v>
      </c>
    </row>
    <row r="3" spans="1:29" ht="18.75" x14ac:dyDescent="0.3">
      <c r="AC3" s="5" t="s">
        <v>2</v>
      </c>
    </row>
    <row r="4" spans="1:29" ht="18.75" customHeight="1" x14ac:dyDescent="0.25">
      <c r="A4" s="367" t="str">
        <f>'1. паспорт местоположение'!A5:C5</f>
        <v>Год раскрытия информации: 2026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C5" s="5"/>
    </row>
    <row r="6" spans="1:29" ht="18.75" x14ac:dyDescent="0.25">
      <c r="A6" s="368" t="s">
        <v>3</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8"/>
      <c r="AC7" s="248"/>
    </row>
    <row r="8" spans="1:29" x14ac:dyDescent="0.25">
      <c r="A8" s="376" t="str">
        <f>'1. паспорт местоположение'!A9:C9</f>
        <v>Акционерное общество "Россети Янтарь" ДЗО  ПАО "Россети"</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29" ht="18.75" customHeight="1" x14ac:dyDescent="0.25">
      <c r="A9" s="370" t="s">
        <v>5</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8"/>
      <c r="AC10" s="248"/>
    </row>
    <row r="11" spans="1:29" x14ac:dyDescent="0.25">
      <c r="A11" s="376" t="str">
        <f>'1. паспорт местоположение'!A12:C12</f>
        <v>P_25-0285</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61"/>
      <c r="B13" s="61"/>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249"/>
      <c r="AC13" s="249"/>
    </row>
    <row r="14" spans="1:29" ht="36" customHeight="1" x14ac:dyDescent="0.25">
      <c r="A14" s="378" t="str">
        <f>'1. паспорт местоположение'!A15:C15</f>
        <v xml:space="preserve">Строительство ТП 15/0,4 кВ, ЛЭП 15 кВ от КЛ 15-151 (инв.5115449), организация системы учета электроэнергии в г. Зеленоградск, ул. Тургенева </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370" t="s">
        <v>9</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8" spans="1:32" x14ac:dyDescent="0.25">
      <c r="A18" s="442" t="s">
        <v>430</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32" ht="33" customHeight="1" x14ac:dyDescent="0.25">
      <c r="A20" s="443" t="s">
        <v>431</v>
      </c>
      <c r="B20" s="443" t="s">
        <v>432</v>
      </c>
      <c r="C20" s="434" t="s">
        <v>433</v>
      </c>
      <c r="D20" s="434"/>
      <c r="E20" s="446" t="s">
        <v>434</v>
      </c>
      <c r="F20" s="446"/>
      <c r="G20" s="447" t="s">
        <v>435</v>
      </c>
      <c r="H20" s="454" t="s">
        <v>436</v>
      </c>
      <c r="I20" s="455"/>
      <c r="J20" s="455"/>
      <c r="K20" s="455"/>
      <c r="L20" s="454" t="s">
        <v>437</v>
      </c>
      <c r="M20" s="455"/>
      <c r="N20" s="455"/>
      <c r="O20" s="455"/>
      <c r="P20" s="454" t="s">
        <v>438</v>
      </c>
      <c r="Q20" s="455"/>
      <c r="R20" s="455"/>
      <c r="S20" s="455"/>
      <c r="T20" s="454" t="s">
        <v>439</v>
      </c>
      <c r="U20" s="455"/>
      <c r="V20" s="455"/>
      <c r="W20" s="455"/>
      <c r="X20" s="454" t="s">
        <v>440</v>
      </c>
      <c r="Y20" s="455"/>
      <c r="Z20" s="455"/>
      <c r="AA20" s="456"/>
      <c r="AB20" s="450" t="s">
        <v>441</v>
      </c>
      <c r="AC20" s="451"/>
      <c r="AD20" s="250"/>
      <c r="AE20" s="250"/>
      <c r="AF20" s="250"/>
    </row>
    <row r="21" spans="1:32" ht="99.75" customHeight="1" x14ac:dyDescent="0.25">
      <c r="A21" s="444"/>
      <c r="B21" s="444"/>
      <c r="C21" s="434"/>
      <c r="D21" s="434"/>
      <c r="E21" s="446"/>
      <c r="F21" s="446"/>
      <c r="G21" s="448"/>
      <c r="H21" s="434" t="s">
        <v>442</v>
      </c>
      <c r="I21" s="434"/>
      <c r="J21" s="434" t="s">
        <v>548</v>
      </c>
      <c r="K21" s="434"/>
      <c r="L21" s="434" t="s">
        <v>442</v>
      </c>
      <c r="M21" s="434"/>
      <c r="N21" s="434" t="s">
        <v>548</v>
      </c>
      <c r="O21" s="434"/>
      <c r="P21" s="434" t="s">
        <v>442</v>
      </c>
      <c r="Q21" s="434"/>
      <c r="R21" s="434" t="s">
        <v>548</v>
      </c>
      <c r="S21" s="434"/>
      <c r="T21" s="434" t="s">
        <v>442</v>
      </c>
      <c r="U21" s="434"/>
      <c r="V21" s="434" t="s">
        <v>548</v>
      </c>
      <c r="W21" s="434"/>
      <c r="X21" s="434" t="s">
        <v>442</v>
      </c>
      <c r="Y21" s="434"/>
      <c r="Z21" s="434" t="s">
        <v>548</v>
      </c>
      <c r="AA21" s="434"/>
      <c r="AB21" s="452"/>
      <c r="AC21" s="453"/>
    </row>
    <row r="22" spans="1:32" ht="89.25" customHeight="1" x14ac:dyDescent="0.25">
      <c r="A22" s="445"/>
      <c r="B22" s="445"/>
      <c r="C22" s="345" t="s">
        <v>442</v>
      </c>
      <c r="D22" s="345" t="s">
        <v>443</v>
      </c>
      <c r="E22" s="346" t="s">
        <v>444</v>
      </c>
      <c r="F22" s="346" t="s">
        <v>445</v>
      </c>
      <c r="G22" s="449"/>
      <c r="H22" s="347" t="s">
        <v>446</v>
      </c>
      <c r="I22" s="347" t="s">
        <v>447</v>
      </c>
      <c r="J22" s="347" t="s">
        <v>446</v>
      </c>
      <c r="K22" s="347" t="s">
        <v>447</v>
      </c>
      <c r="L22" s="347" t="s">
        <v>446</v>
      </c>
      <c r="M22" s="347" t="s">
        <v>447</v>
      </c>
      <c r="N22" s="347" t="s">
        <v>446</v>
      </c>
      <c r="O22" s="347" t="s">
        <v>447</v>
      </c>
      <c r="P22" s="347" t="s">
        <v>446</v>
      </c>
      <c r="Q22" s="347" t="s">
        <v>447</v>
      </c>
      <c r="R22" s="347" t="s">
        <v>446</v>
      </c>
      <c r="S22" s="347" t="s">
        <v>447</v>
      </c>
      <c r="T22" s="347" t="s">
        <v>446</v>
      </c>
      <c r="U22" s="347" t="s">
        <v>447</v>
      </c>
      <c r="V22" s="347" t="s">
        <v>446</v>
      </c>
      <c r="W22" s="347" t="s">
        <v>447</v>
      </c>
      <c r="X22" s="347" t="s">
        <v>446</v>
      </c>
      <c r="Y22" s="347" t="s">
        <v>447</v>
      </c>
      <c r="Z22" s="347" t="s">
        <v>446</v>
      </c>
      <c r="AA22" s="347" t="s">
        <v>447</v>
      </c>
      <c r="AB22" s="345" t="s">
        <v>442</v>
      </c>
      <c r="AC22" s="345" t="s">
        <v>548</v>
      </c>
    </row>
    <row r="23" spans="1:32" ht="19.5" customHeight="1" x14ac:dyDescent="0.25">
      <c r="A23" s="226">
        <v>1</v>
      </c>
      <c r="B23" s="226">
        <v>2</v>
      </c>
      <c r="C23" s="251">
        <f t="shared" ref="C23:D23" si="0">B23+1</f>
        <v>3</v>
      </c>
      <c r="D23" s="251">
        <f t="shared" si="0"/>
        <v>4</v>
      </c>
      <c r="E23" s="226">
        <v>5</v>
      </c>
      <c r="F23" s="226">
        <v>6</v>
      </c>
      <c r="G23" s="226">
        <v>7</v>
      </c>
      <c r="H23" s="251">
        <f t="shared" ref="H23:AC23" si="1">G23+1</f>
        <v>8</v>
      </c>
      <c r="I23" s="251">
        <f t="shared" si="1"/>
        <v>9</v>
      </c>
      <c r="J23" s="251">
        <f t="shared" si="1"/>
        <v>10</v>
      </c>
      <c r="K23" s="251">
        <f t="shared" si="1"/>
        <v>11</v>
      </c>
      <c r="L23" s="251">
        <f t="shared" si="1"/>
        <v>12</v>
      </c>
      <c r="M23" s="251">
        <f t="shared" si="1"/>
        <v>13</v>
      </c>
      <c r="N23" s="251">
        <f t="shared" si="1"/>
        <v>14</v>
      </c>
      <c r="O23" s="251">
        <f t="shared" si="1"/>
        <v>15</v>
      </c>
      <c r="P23" s="251">
        <f t="shared" si="1"/>
        <v>16</v>
      </c>
      <c r="Q23" s="251">
        <f t="shared" si="1"/>
        <v>17</v>
      </c>
      <c r="R23" s="251">
        <f t="shared" si="1"/>
        <v>18</v>
      </c>
      <c r="S23" s="251">
        <f t="shared" si="1"/>
        <v>19</v>
      </c>
      <c r="T23" s="251">
        <f t="shared" si="1"/>
        <v>20</v>
      </c>
      <c r="U23" s="251">
        <f t="shared" si="1"/>
        <v>21</v>
      </c>
      <c r="V23" s="251">
        <f t="shared" si="1"/>
        <v>22</v>
      </c>
      <c r="W23" s="251">
        <f t="shared" si="1"/>
        <v>23</v>
      </c>
      <c r="X23" s="251">
        <f t="shared" si="1"/>
        <v>24</v>
      </c>
      <c r="Y23" s="251">
        <f t="shared" si="1"/>
        <v>25</v>
      </c>
      <c r="Z23" s="251">
        <f t="shared" si="1"/>
        <v>26</v>
      </c>
      <c r="AA23" s="251">
        <f t="shared" si="1"/>
        <v>27</v>
      </c>
      <c r="AB23" s="251">
        <f t="shared" si="1"/>
        <v>28</v>
      </c>
      <c r="AC23" s="251">
        <f t="shared" si="1"/>
        <v>29</v>
      </c>
    </row>
    <row r="24" spans="1:32" ht="47.25" customHeight="1" x14ac:dyDescent="0.25">
      <c r="A24" s="252">
        <v>1</v>
      </c>
      <c r="B24" s="253" t="s">
        <v>448</v>
      </c>
      <c r="C24" s="254">
        <f>SUM(C25:C29)</f>
        <v>20.357241680000001</v>
      </c>
      <c r="D24" s="341">
        <f t="shared" ref="D24" si="2">SUM(D25:D29)</f>
        <v>0</v>
      </c>
      <c r="E24" s="254">
        <f t="shared" ref="E24:F24" si="3">SUM(E25:E29)</f>
        <v>20.357241680000001</v>
      </c>
      <c r="F24" s="254">
        <f t="shared" si="3"/>
        <v>20.357241680000001</v>
      </c>
      <c r="G24" s="254">
        <f>SUM(G25:G29)</f>
        <v>0</v>
      </c>
      <c r="H24" s="254">
        <v>20.357241680000001</v>
      </c>
      <c r="I24" s="254">
        <v>20.357241680000001</v>
      </c>
      <c r="J24" s="254">
        <f t="shared" ref="J24" si="4">SUM(J25:J29)</f>
        <v>15.5715904</v>
      </c>
      <c r="K24" s="254">
        <f t="shared" ref="K24:Y24" si="5">SUM(K25:K29)</f>
        <v>15.5715904</v>
      </c>
      <c r="L24" s="254">
        <f t="shared" ref="L24:S24" si="6">SUM(L25:L29)</f>
        <v>0</v>
      </c>
      <c r="M24" s="254">
        <f t="shared" si="6"/>
        <v>0</v>
      </c>
      <c r="N24" s="254">
        <f t="shared" si="6"/>
        <v>0</v>
      </c>
      <c r="O24" s="254">
        <f t="shared" si="6"/>
        <v>0</v>
      </c>
      <c r="P24" s="254">
        <f t="shared" si="6"/>
        <v>0</v>
      </c>
      <c r="Q24" s="254">
        <f t="shared" si="6"/>
        <v>0</v>
      </c>
      <c r="R24" s="254">
        <f t="shared" si="6"/>
        <v>0</v>
      </c>
      <c r="S24" s="254">
        <f t="shared" si="6"/>
        <v>0</v>
      </c>
      <c r="T24" s="254">
        <f t="shared" si="5"/>
        <v>0</v>
      </c>
      <c r="U24" s="254">
        <f t="shared" ref="U24:W24" si="7">SUM(U25:U29)</f>
        <v>0</v>
      </c>
      <c r="V24" s="254">
        <f t="shared" si="7"/>
        <v>0</v>
      </c>
      <c r="W24" s="254">
        <f t="shared" si="7"/>
        <v>0</v>
      </c>
      <c r="X24" s="254">
        <f>SUM(X25:X29)</f>
        <v>0</v>
      </c>
      <c r="Y24" s="254">
        <f t="shared" si="5"/>
        <v>0</v>
      </c>
      <c r="Z24" s="254">
        <f t="shared" ref="Z24:AA24" si="8">SUM(Z25:Z29)</f>
        <v>0</v>
      </c>
      <c r="AA24" s="254">
        <f t="shared" si="8"/>
        <v>0</v>
      </c>
      <c r="AB24" s="343">
        <f>H24+L24+P24+T24+X24</f>
        <v>20.357241680000001</v>
      </c>
      <c r="AC24" s="344">
        <f>J24+N24+R24+V24+Z24</f>
        <v>15.5715904</v>
      </c>
      <c r="AE24" s="256"/>
    </row>
    <row r="25" spans="1:32" ht="24" customHeight="1" x14ac:dyDescent="0.25">
      <c r="A25" s="257" t="s">
        <v>449</v>
      </c>
      <c r="B25" s="258" t="s">
        <v>450</v>
      </c>
      <c r="C25" s="255">
        <v>0</v>
      </c>
      <c r="D25" s="342">
        <v>0</v>
      </c>
      <c r="E25" s="255">
        <f>C25</f>
        <v>0</v>
      </c>
      <c r="F25" s="255">
        <f t="shared" ref="F25:F64" si="9">E25-G25</f>
        <v>0</v>
      </c>
      <c r="G25" s="259">
        <v>0</v>
      </c>
      <c r="H25" s="259">
        <v>0</v>
      </c>
      <c r="I25" s="259">
        <v>0</v>
      </c>
      <c r="J25" s="259">
        <v>0</v>
      </c>
      <c r="K25" s="259">
        <v>0</v>
      </c>
      <c r="L25" s="259">
        <v>0</v>
      </c>
      <c r="M25" s="259">
        <v>0</v>
      </c>
      <c r="N25" s="259">
        <v>0</v>
      </c>
      <c r="O25" s="259">
        <v>0</v>
      </c>
      <c r="P25" s="259">
        <v>0</v>
      </c>
      <c r="Q25" s="259">
        <v>0</v>
      </c>
      <c r="R25" s="259">
        <v>0</v>
      </c>
      <c r="S25" s="259">
        <v>0</v>
      </c>
      <c r="T25" s="259">
        <v>0</v>
      </c>
      <c r="U25" s="259">
        <v>0</v>
      </c>
      <c r="V25" s="259">
        <v>0</v>
      </c>
      <c r="W25" s="259">
        <v>0</v>
      </c>
      <c r="X25" s="259">
        <v>0</v>
      </c>
      <c r="Y25" s="259">
        <v>0</v>
      </c>
      <c r="Z25" s="259">
        <v>0</v>
      </c>
      <c r="AA25" s="259">
        <v>0</v>
      </c>
      <c r="AB25" s="343">
        <f>H25+L25+P25+T25+X25</f>
        <v>0</v>
      </c>
      <c r="AC25" s="344">
        <f>J25+N25+R25+V25+Z25</f>
        <v>0</v>
      </c>
      <c r="AE25" s="256"/>
    </row>
    <row r="26" spans="1:32" x14ac:dyDescent="0.25">
      <c r="A26" s="257" t="s">
        <v>451</v>
      </c>
      <c r="B26" s="258" t="s">
        <v>452</v>
      </c>
      <c r="C26" s="255">
        <v>0</v>
      </c>
      <c r="D26" s="342">
        <v>0</v>
      </c>
      <c r="E26" s="255">
        <f>C26</f>
        <v>0</v>
      </c>
      <c r="F26" s="255">
        <f t="shared" si="9"/>
        <v>0</v>
      </c>
      <c r="G26" s="259">
        <v>0</v>
      </c>
      <c r="H26" s="259">
        <v>0</v>
      </c>
      <c r="I26" s="259">
        <v>0</v>
      </c>
      <c r="J26" s="259">
        <v>0</v>
      </c>
      <c r="K26" s="259">
        <v>0</v>
      </c>
      <c r="L26" s="259">
        <v>0</v>
      </c>
      <c r="M26" s="259">
        <v>0</v>
      </c>
      <c r="N26" s="259">
        <v>0</v>
      </c>
      <c r="O26" s="259">
        <v>0</v>
      </c>
      <c r="P26" s="259">
        <v>0</v>
      </c>
      <c r="Q26" s="259">
        <v>0</v>
      </c>
      <c r="R26" s="259">
        <v>0</v>
      </c>
      <c r="S26" s="259">
        <v>0</v>
      </c>
      <c r="T26" s="259">
        <v>0</v>
      </c>
      <c r="U26" s="259">
        <v>0</v>
      </c>
      <c r="V26" s="259">
        <v>0</v>
      </c>
      <c r="W26" s="259">
        <v>0</v>
      </c>
      <c r="X26" s="259">
        <v>0</v>
      </c>
      <c r="Y26" s="259">
        <v>0</v>
      </c>
      <c r="Z26" s="259">
        <v>0</v>
      </c>
      <c r="AA26" s="259">
        <v>0</v>
      </c>
      <c r="AB26" s="343">
        <f t="shared" ref="AB26:AB64" si="10">H26+L26+P26+T26+X26</f>
        <v>0</v>
      </c>
      <c r="AC26" s="344">
        <f t="shared" ref="AC26:AC64" si="11">J26+N26+R26+V26+Z26</f>
        <v>0</v>
      </c>
      <c r="AE26" s="256"/>
    </row>
    <row r="27" spans="1:32" ht="31.5" x14ac:dyDescent="0.25">
      <c r="A27" s="257" t="s">
        <v>453</v>
      </c>
      <c r="B27" s="258" t="s">
        <v>454</v>
      </c>
      <c r="C27" s="255">
        <v>0</v>
      </c>
      <c r="D27" s="342">
        <v>0</v>
      </c>
      <c r="E27" s="255">
        <f>C27</f>
        <v>0</v>
      </c>
      <c r="F27" s="255">
        <f t="shared" si="9"/>
        <v>0</v>
      </c>
      <c r="G27" s="259">
        <v>0</v>
      </c>
      <c r="H27" s="259">
        <v>0</v>
      </c>
      <c r="I27" s="259">
        <v>0</v>
      </c>
      <c r="J27" s="259">
        <v>0</v>
      </c>
      <c r="K27" s="259">
        <v>0</v>
      </c>
      <c r="L27" s="259">
        <v>0</v>
      </c>
      <c r="M27" s="259">
        <v>0</v>
      </c>
      <c r="N27" s="259">
        <v>0</v>
      </c>
      <c r="O27" s="259">
        <v>0</v>
      </c>
      <c r="P27" s="259">
        <v>0</v>
      </c>
      <c r="Q27" s="259">
        <v>0</v>
      </c>
      <c r="R27" s="259">
        <v>0</v>
      </c>
      <c r="S27" s="259">
        <v>0</v>
      </c>
      <c r="T27" s="259">
        <v>0</v>
      </c>
      <c r="U27" s="259">
        <v>0</v>
      </c>
      <c r="V27" s="259">
        <v>0</v>
      </c>
      <c r="W27" s="259">
        <v>0</v>
      </c>
      <c r="X27" s="259">
        <v>0</v>
      </c>
      <c r="Y27" s="259">
        <v>0</v>
      </c>
      <c r="Z27" s="259">
        <v>0</v>
      </c>
      <c r="AA27" s="259">
        <v>0</v>
      </c>
      <c r="AB27" s="343">
        <f t="shared" si="10"/>
        <v>0</v>
      </c>
      <c r="AC27" s="344">
        <f t="shared" si="11"/>
        <v>0</v>
      </c>
      <c r="AE27" s="256"/>
    </row>
    <row r="28" spans="1:32" x14ac:dyDescent="0.25">
      <c r="A28" s="257" t="s">
        <v>455</v>
      </c>
      <c r="B28" s="258" t="s">
        <v>456</v>
      </c>
      <c r="C28" s="255">
        <v>20.357241680000001</v>
      </c>
      <c r="D28" s="342">
        <v>0</v>
      </c>
      <c r="E28" s="255">
        <f>C28</f>
        <v>20.357241680000001</v>
      </c>
      <c r="F28" s="255">
        <f t="shared" si="9"/>
        <v>20.357241680000001</v>
      </c>
      <c r="G28" s="259">
        <v>0</v>
      </c>
      <c r="H28" s="259">
        <v>20.357241680000001</v>
      </c>
      <c r="I28" s="259">
        <v>20.357241680000001</v>
      </c>
      <c r="J28" s="259">
        <v>15.5715904</v>
      </c>
      <c r="K28" s="259">
        <v>15.5715904</v>
      </c>
      <c r="L28" s="259">
        <v>0</v>
      </c>
      <c r="M28" s="259">
        <v>0</v>
      </c>
      <c r="N28" s="259">
        <v>0</v>
      </c>
      <c r="O28" s="259">
        <v>0</v>
      </c>
      <c r="P28" s="259">
        <v>0</v>
      </c>
      <c r="Q28" s="259">
        <v>0</v>
      </c>
      <c r="R28" s="259">
        <v>0</v>
      </c>
      <c r="S28" s="259">
        <v>0</v>
      </c>
      <c r="T28" s="259">
        <v>0</v>
      </c>
      <c r="U28" s="259">
        <v>0</v>
      </c>
      <c r="V28" s="259">
        <v>0</v>
      </c>
      <c r="W28" s="259">
        <v>0</v>
      </c>
      <c r="X28" s="259">
        <v>0</v>
      </c>
      <c r="Y28" s="259">
        <v>0</v>
      </c>
      <c r="Z28" s="259">
        <v>0</v>
      </c>
      <c r="AA28" s="259">
        <v>0</v>
      </c>
      <c r="AB28" s="343">
        <f t="shared" si="10"/>
        <v>20.357241680000001</v>
      </c>
      <c r="AC28" s="344">
        <f t="shared" si="11"/>
        <v>15.5715904</v>
      </c>
      <c r="AE28" s="256"/>
    </row>
    <row r="29" spans="1:32" x14ac:dyDescent="0.25">
      <c r="A29" s="257" t="s">
        <v>457</v>
      </c>
      <c r="B29" s="260" t="s">
        <v>458</v>
      </c>
      <c r="C29" s="255">
        <v>0</v>
      </c>
      <c r="D29" s="342">
        <v>0</v>
      </c>
      <c r="E29" s="255">
        <f>C29</f>
        <v>0</v>
      </c>
      <c r="F29" s="255">
        <f t="shared" si="9"/>
        <v>0</v>
      </c>
      <c r="G29" s="259">
        <v>0</v>
      </c>
      <c r="H29" s="259">
        <v>0</v>
      </c>
      <c r="I29" s="259">
        <v>0</v>
      </c>
      <c r="J29" s="259">
        <v>0</v>
      </c>
      <c r="K29" s="259">
        <v>0</v>
      </c>
      <c r="L29" s="259">
        <v>0</v>
      </c>
      <c r="M29" s="259">
        <v>0</v>
      </c>
      <c r="N29" s="259">
        <v>0</v>
      </c>
      <c r="O29" s="259">
        <v>0</v>
      </c>
      <c r="P29" s="259">
        <v>0</v>
      </c>
      <c r="Q29" s="259">
        <v>0</v>
      </c>
      <c r="R29" s="259">
        <v>0</v>
      </c>
      <c r="S29" s="259">
        <v>0</v>
      </c>
      <c r="T29" s="259">
        <v>0</v>
      </c>
      <c r="U29" s="259">
        <v>0</v>
      </c>
      <c r="V29" s="259">
        <v>0</v>
      </c>
      <c r="W29" s="259">
        <v>0</v>
      </c>
      <c r="X29" s="259">
        <v>0</v>
      </c>
      <c r="Y29" s="259">
        <v>0</v>
      </c>
      <c r="Z29" s="259">
        <v>0</v>
      </c>
      <c r="AA29" s="259">
        <v>0</v>
      </c>
      <c r="AB29" s="343">
        <f t="shared" si="10"/>
        <v>0</v>
      </c>
      <c r="AC29" s="344">
        <f t="shared" si="11"/>
        <v>0</v>
      </c>
      <c r="AE29" s="256"/>
    </row>
    <row r="30" spans="1:32" s="261" customFormat="1" ht="47.25" x14ac:dyDescent="0.25">
      <c r="A30" s="252" t="s">
        <v>17</v>
      </c>
      <c r="B30" s="253" t="s">
        <v>459</v>
      </c>
      <c r="C30" s="255">
        <f>SUM(C31:C34)</f>
        <v>16.964368069999999</v>
      </c>
      <c r="D30" s="342">
        <f t="shared" ref="D30" si="12">SUM(D31:D34)</f>
        <v>0</v>
      </c>
      <c r="E30" s="255">
        <f t="shared" ref="E30:G30" si="13">SUM(E31:E34)</f>
        <v>16.964368069999999</v>
      </c>
      <c r="F30" s="255">
        <f t="shared" si="13"/>
        <v>16.964368069999999</v>
      </c>
      <c r="G30" s="255">
        <f t="shared" si="13"/>
        <v>0</v>
      </c>
      <c r="H30" s="255">
        <v>16.964368069999999</v>
      </c>
      <c r="I30" s="255">
        <v>16.964368069999999</v>
      </c>
      <c r="J30" s="255">
        <f t="shared" ref="J30" si="14">SUM(J31:J34)</f>
        <v>12.976325329999998</v>
      </c>
      <c r="K30" s="255">
        <f t="shared" ref="K30:Y30" si="15">SUM(K31:K34)</f>
        <v>12.976325329999998</v>
      </c>
      <c r="L30" s="255">
        <f t="shared" ref="L30:S30" si="16">SUM(L31:L34)</f>
        <v>0</v>
      </c>
      <c r="M30" s="255">
        <f t="shared" si="16"/>
        <v>0</v>
      </c>
      <c r="N30" s="255">
        <f t="shared" si="16"/>
        <v>0</v>
      </c>
      <c r="O30" s="255">
        <f t="shared" si="16"/>
        <v>0</v>
      </c>
      <c r="P30" s="255">
        <f t="shared" si="16"/>
        <v>0</v>
      </c>
      <c r="Q30" s="255">
        <f t="shared" si="16"/>
        <v>0</v>
      </c>
      <c r="R30" s="255">
        <f t="shared" si="16"/>
        <v>0</v>
      </c>
      <c r="S30" s="255">
        <f t="shared" si="16"/>
        <v>0</v>
      </c>
      <c r="T30" s="255">
        <f t="shared" si="15"/>
        <v>0</v>
      </c>
      <c r="U30" s="255">
        <f t="shared" ref="U30:W30" si="17">SUM(U31:U34)</f>
        <v>0</v>
      </c>
      <c r="V30" s="255">
        <f t="shared" si="17"/>
        <v>0</v>
      </c>
      <c r="W30" s="255">
        <f t="shared" si="17"/>
        <v>0</v>
      </c>
      <c r="X30" s="255">
        <f t="shared" si="15"/>
        <v>0</v>
      </c>
      <c r="Y30" s="255">
        <f t="shared" si="15"/>
        <v>0</v>
      </c>
      <c r="Z30" s="255">
        <f t="shared" ref="Z30:AA30" si="18">SUM(Z31:Z34)</f>
        <v>0</v>
      </c>
      <c r="AA30" s="255">
        <f t="shared" si="18"/>
        <v>0</v>
      </c>
      <c r="AB30" s="343">
        <f t="shared" si="10"/>
        <v>16.964368069999999</v>
      </c>
      <c r="AC30" s="344">
        <f t="shared" si="11"/>
        <v>12.976325329999998</v>
      </c>
      <c r="AE30" s="256"/>
    </row>
    <row r="31" spans="1:32" x14ac:dyDescent="0.25">
      <c r="A31" s="252" t="s">
        <v>460</v>
      </c>
      <c r="B31" s="258" t="s">
        <v>461</v>
      </c>
      <c r="C31" s="255">
        <v>0.49941377999999997</v>
      </c>
      <c r="D31" s="342">
        <v>0</v>
      </c>
      <c r="E31" s="255">
        <f t="shared" ref="E31:E64" si="19">C31</f>
        <v>0.49941377999999997</v>
      </c>
      <c r="F31" s="255">
        <f t="shared" si="9"/>
        <v>0.49941377999999997</v>
      </c>
      <c r="G31" s="259">
        <v>0</v>
      </c>
      <c r="H31" s="259">
        <v>0.49941377999999997</v>
      </c>
      <c r="I31" s="259">
        <v>0.49941377999999997</v>
      </c>
      <c r="J31" s="259">
        <v>0.25973389000000002</v>
      </c>
      <c r="K31" s="259">
        <f>J31</f>
        <v>0.25973389000000002</v>
      </c>
      <c r="L31" s="259">
        <v>0</v>
      </c>
      <c r="M31" s="259">
        <v>0</v>
      </c>
      <c r="N31" s="259">
        <v>0</v>
      </c>
      <c r="O31" s="259">
        <v>0</v>
      </c>
      <c r="P31" s="259">
        <v>0</v>
      </c>
      <c r="Q31" s="259">
        <v>0</v>
      </c>
      <c r="R31" s="259">
        <v>0</v>
      </c>
      <c r="S31" s="259">
        <v>0</v>
      </c>
      <c r="T31" s="259">
        <v>0</v>
      </c>
      <c r="U31" s="259">
        <v>0</v>
      </c>
      <c r="V31" s="259">
        <v>0</v>
      </c>
      <c r="W31" s="259">
        <v>0</v>
      </c>
      <c r="X31" s="259">
        <v>0</v>
      </c>
      <c r="Y31" s="259">
        <v>0</v>
      </c>
      <c r="Z31" s="259">
        <v>0</v>
      </c>
      <c r="AA31" s="259">
        <v>0</v>
      </c>
      <c r="AB31" s="343">
        <f t="shared" si="10"/>
        <v>0.49941377999999997</v>
      </c>
      <c r="AC31" s="344">
        <f t="shared" si="11"/>
        <v>0.25973389000000002</v>
      </c>
      <c r="AE31" s="256"/>
      <c r="AF31" s="256"/>
    </row>
    <row r="32" spans="1:32" ht="31.5" x14ac:dyDescent="0.25">
      <c r="A32" s="252" t="s">
        <v>462</v>
      </c>
      <c r="B32" s="258" t="s">
        <v>463</v>
      </c>
      <c r="C32" s="255">
        <v>3.6817881699999999</v>
      </c>
      <c r="D32" s="342">
        <v>0</v>
      </c>
      <c r="E32" s="255">
        <f t="shared" si="19"/>
        <v>3.6817881699999999</v>
      </c>
      <c r="F32" s="255">
        <f t="shared" si="9"/>
        <v>3.6817881699999999</v>
      </c>
      <c r="G32" s="259">
        <v>0</v>
      </c>
      <c r="H32" s="259">
        <v>3.6817881699999999</v>
      </c>
      <c r="I32" s="259">
        <v>3.6817881699999999</v>
      </c>
      <c r="J32" s="259">
        <v>1.7139994199999999</v>
      </c>
      <c r="K32" s="259">
        <f t="shared" ref="K32:K64" si="20">J32</f>
        <v>1.7139994199999999</v>
      </c>
      <c r="L32" s="259">
        <v>0</v>
      </c>
      <c r="M32" s="259">
        <v>0</v>
      </c>
      <c r="N32" s="259">
        <v>0</v>
      </c>
      <c r="O32" s="259">
        <v>0</v>
      </c>
      <c r="P32" s="259">
        <v>0</v>
      </c>
      <c r="Q32" s="259">
        <v>0</v>
      </c>
      <c r="R32" s="259">
        <v>0</v>
      </c>
      <c r="S32" s="259">
        <v>0</v>
      </c>
      <c r="T32" s="259">
        <v>0</v>
      </c>
      <c r="U32" s="259">
        <v>0</v>
      </c>
      <c r="V32" s="259">
        <v>0</v>
      </c>
      <c r="W32" s="259">
        <v>0</v>
      </c>
      <c r="X32" s="259">
        <v>0</v>
      </c>
      <c r="Y32" s="259">
        <v>0</v>
      </c>
      <c r="Z32" s="259">
        <v>0</v>
      </c>
      <c r="AA32" s="259">
        <v>0</v>
      </c>
      <c r="AB32" s="343">
        <f t="shared" si="10"/>
        <v>3.6817881699999999</v>
      </c>
      <c r="AC32" s="344">
        <f t="shared" si="11"/>
        <v>1.7139994199999999</v>
      </c>
      <c r="AE32" s="256"/>
    </row>
    <row r="33" spans="1:31" x14ac:dyDescent="0.25">
      <c r="A33" s="252" t="s">
        <v>464</v>
      </c>
      <c r="B33" s="258" t="s">
        <v>465</v>
      </c>
      <c r="C33" s="255">
        <v>11.43950894</v>
      </c>
      <c r="D33" s="342">
        <v>0</v>
      </c>
      <c r="E33" s="255">
        <f t="shared" si="19"/>
        <v>11.43950894</v>
      </c>
      <c r="F33" s="255">
        <f t="shared" si="9"/>
        <v>11.43950894</v>
      </c>
      <c r="G33" s="259">
        <v>0</v>
      </c>
      <c r="H33" s="259">
        <v>11.43950894</v>
      </c>
      <c r="I33" s="259">
        <v>11.43950894</v>
      </c>
      <c r="J33" s="259">
        <v>9.5722180999999988</v>
      </c>
      <c r="K33" s="259">
        <f t="shared" si="20"/>
        <v>9.5722180999999988</v>
      </c>
      <c r="L33" s="259">
        <v>0</v>
      </c>
      <c r="M33" s="259">
        <v>0</v>
      </c>
      <c r="N33" s="259">
        <v>0</v>
      </c>
      <c r="O33" s="259">
        <v>0</v>
      </c>
      <c r="P33" s="259">
        <v>0</v>
      </c>
      <c r="Q33" s="259">
        <v>0</v>
      </c>
      <c r="R33" s="259">
        <v>0</v>
      </c>
      <c r="S33" s="259">
        <v>0</v>
      </c>
      <c r="T33" s="259">
        <v>0</v>
      </c>
      <c r="U33" s="259">
        <v>0</v>
      </c>
      <c r="V33" s="259">
        <v>0</v>
      </c>
      <c r="W33" s="259">
        <v>0</v>
      </c>
      <c r="X33" s="259">
        <v>0</v>
      </c>
      <c r="Y33" s="259">
        <v>0</v>
      </c>
      <c r="Z33" s="259">
        <v>0</v>
      </c>
      <c r="AA33" s="259">
        <v>0</v>
      </c>
      <c r="AB33" s="343">
        <f t="shared" si="10"/>
        <v>11.43950894</v>
      </c>
      <c r="AC33" s="344">
        <f t="shared" si="11"/>
        <v>9.5722180999999988</v>
      </c>
      <c r="AE33" s="256"/>
    </row>
    <row r="34" spans="1:31" x14ac:dyDescent="0.25">
      <c r="A34" s="252" t="s">
        <v>466</v>
      </c>
      <c r="B34" s="258" t="s">
        <v>467</v>
      </c>
      <c r="C34" s="255">
        <v>1.3436571799999999</v>
      </c>
      <c r="D34" s="342">
        <v>0</v>
      </c>
      <c r="E34" s="255">
        <f t="shared" si="19"/>
        <v>1.3436571799999999</v>
      </c>
      <c r="F34" s="255">
        <f t="shared" si="9"/>
        <v>1.3436571799999999</v>
      </c>
      <c r="G34" s="259">
        <v>0</v>
      </c>
      <c r="H34" s="259">
        <v>1.3436571799999999</v>
      </c>
      <c r="I34" s="259">
        <v>1.3436571799999999</v>
      </c>
      <c r="J34" s="259">
        <v>1.4303739199999999</v>
      </c>
      <c r="K34" s="259">
        <f t="shared" si="20"/>
        <v>1.4303739199999999</v>
      </c>
      <c r="L34" s="259">
        <v>0</v>
      </c>
      <c r="M34" s="259">
        <v>0</v>
      </c>
      <c r="N34" s="259">
        <v>0</v>
      </c>
      <c r="O34" s="259">
        <v>0</v>
      </c>
      <c r="P34" s="259">
        <v>0</v>
      </c>
      <c r="Q34" s="259">
        <v>0</v>
      </c>
      <c r="R34" s="259">
        <v>0</v>
      </c>
      <c r="S34" s="259">
        <v>0</v>
      </c>
      <c r="T34" s="259">
        <v>0</v>
      </c>
      <c r="U34" s="259">
        <v>0</v>
      </c>
      <c r="V34" s="259">
        <v>0</v>
      </c>
      <c r="W34" s="259">
        <v>0</v>
      </c>
      <c r="X34" s="259">
        <v>0</v>
      </c>
      <c r="Y34" s="259">
        <v>0</v>
      </c>
      <c r="Z34" s="259">
        <v>0</v>
      </c>
      <c r="AA34" s="259">
        <v>0</v>
      </c>
      <c r="AB34" s="343">
        <f t="shared" si="10"/>
        <v>1.3436571799999999</v>
      </c>
      <c r="AC34" s="344">
        <f t="shared" si="11"/>
        <v>1.4303739199999999</v>
      </c>
      <c r="AE34" s="256"/>
    </row>
    <row r="35" spans="1:31" s="261" customFormat="1" ht="31.5" x14ac:dyDescent="0.25">
      <c r="A35" s="252" t="s">
        <v>20</v>
      </c>
      <c r="B35" s="253" t="s">
        <v>468</v>
      </c>
      <c r="C35" s="255">
        <v>0</v>
      </c>
      <c r="D35" s="342">
        <v>0</v>
      </c>
      <c r="E35" s="255">
        <f t="shared" si="19"/>
        <v>0</v>
      </c>
      <c r="F35" s="255">
        <f t="shared" si="9"/>
        <v>0</v>
      </c>
      <c r="G35" s="255">
        <v>0</v>
      </c>
      <c r="H35" s="255">
        <v>0</v>
      </c>
      <c r="I35" s="255">
        <v>0</v>
      </c>
      <c r="J35" s="255">
        <v>0</v>
      </c>
      <c r="K35" s="255">
        <f t="shared" si="20"/>
        <v>0</v>
      </c>
      <c r="L35" s="255">
        <v>0</v>
      </c>
      <c r="M35" s="255">
        <v>0</v>
      </c>
      <c r="N35" s="255">
        <v>0</v>
      </c>
      <c r="O35" s="255">
        <v>0</v>
      </c>
      <c r="P35" s="255">
        <v>0</v>
      </c>
      <c r="Q35" s="255">
        <v>0</v>
      </c>
      <c r="R35" s="255">
        <v>0</v>
      </c>
      <c r="S35" s="255">
        <v>0</v>
      </c>
      <c r="T35" s="255">
        <v>0</v>
      </c>
      <c r="U35" s="255">
        <v>0</v>
      </c>
      <c r="V35" s="255">
        <v>0</v>
      </c>
      <c r="W35" s="255">
        <v>0</v>
      </c>
      <c r="X35" s="255">
        <v>0</v>
      </c>
      <c r="Y35" s="255">
        <v>0</v>
      </c>
      <c r="Z35" s="255">
        <v>0</v>
      </c>
      <c r="AA35" s="255">
        <v>0</v>
      </c>
      <c r="AB35" s="343">
        <f t="shared" si="10"/>
        <v>0</v>
      </c>
      <c r="AC35" s="344">
        <f t="shared" si="11"/>
        <v>0</v>
      </c>
      <c r="AE35" s="256"/>
    </row>
    <row r="36" spans="1:31" ht="31.5" x14ac:dyDescent="0.25">
      <c r="A36" s="257" t="s">
        <v>469</v>
      </c>
      <c r="B36" s="262" t="s">
        <v>470</v>
      </c>
      <c r="C36" s="255">
        <v>0</v>
      </c>
      <c r="D36" s="342">
        <v>0</v>
      </c>
      <c r="E36" s="255">
        <f t="shared" si="19"/>
        <v>0</v>
      </c>
      <c r="F36" s="255">
        <f t="shared" si="9"/>
        <v>0</v>
      </c>
      <c r="G36" s="259">
        <v>0</v>
      </c>
      <c r="H36" s="259">
        <v>0</v>
      </c>
      <c r="I36" s="259">
        <v>0</v>
      </c>
      <c r="J36" s="259">
        <v>0</v>
      </c>
      <c r="K36" s="259">
        <f t="shared" si="20"/>
        <v>0</v>
      </c>
      <c r="L36" s="259">
        <v>0</v>
      </c>
      <c r="M36" s="259">
        <v>0</v>
      </c>
      <c r="N36" s="259">
        <v>0</v>
      </c>
      <c r="O36" s="259">
        <v>0</v>
      </c>
      <c r="P36" s="259">
        <v>0</v>
      </c>
      <c r="Q36" s="259">
        <v>0</v>
      </c>
      <c r="R36" s="259">
        <v>0</v>
      </c>
      <c r="S36" s="259">
        <v>0</v>
      </c>
      <c r="T36" s="259">
        <v>0</v>
      </c>
      <c r="U36" s="259">
        <v>0</v>
      </c>
      <c r="V36" s="259">
        <v>0</v>
      </c>
      <c r="W36" s="259">
        <v>0</v>
      </c>
      <c r="X36" s="259">
        <v>0</v>
      </c>
      <c r="Y36" s="259">
        <v>0</v>
      </c>
      <c r="Z36" s="259">
        <v>0</v>
      </c>
      <c r="AA36" s="259">
        <v>0</v>
      </c>
      <c r="AB36" s="343">
        <f t="shared" si="10"/>
        <v>0</v>
      </c>
      <c r="AC36" s="344">
        <f t="shared" si="11"/>
        <v>0</v>
      </c>
      <c r="AE36" s="256"/>
    </row>
    <row r="37" spans="1:31" x14ac:dyDescent="0.25">
      <c r="A37" s="257" t="s">
        <v>471</v>
      </c>
      <c r="B37" s="262" t="s">
        <v>472</v>
      </c>
      <c r="C37" s="255">
        <v>0.4</v>
      </c>
      <c r="D37" s="342">
        <v>0</v>
      </c>
      <c r="E37" s="255">
        <f t="shared" si="19"/>
        <v>0.4</v>
      </c>
      <c r="F37" s="255">
        <f t="shared" si="9"/>
        <v>0.4</v>
      </c>
      <c r="G37" s="259">
        <v>0</v>
      </c>
      <c r="H37" s="259">
        <v>0.4</v>
      </c>
      <c r="I37" s="259">
        <v>0.4</v>
      </c>
      <c r="J37" s="259">
        <v>0.4</v>
      </c>
      <c r="K37" s="259">
        <f t="shared" si="20"/>
        <v>0.4</v>
      </c>
      <c r="L37" s="259">
        <v>0</v>
      </c>
      <c r="M37" s="259">
        <v>0</v>
      </c>
      <c r="N37" s="259">
        <v>0</v>
      </c>
      <c r="O37" s="259">
        <v>0</v>
      </c>
      <c r="P37" s="259">
        <v>0</v>
      </c>
      <c r="Q37" s="259">
        <v>0</v>
      </c>
      <c r="R37" s="259">
        <v>0</v>
      </c>
      <c r="S37" s="259">
        <v>0</v>
      </c>
      <c r="T37" s="259">
        <v>0</v>
      </c>
      <c r="U37" s="259">
        <v>0</v>
      </c>
      <c r="V37" s="259">
        <v>0</v>
      </c>
      <c r="W37" s="259">
        <v>0</v>
      </c>
      <c r="X37" s="259">
        <v>0</v>
      </c>
      <c r="Y37" s="259">
        <v>0</v>
      </c>
      <c r="Z37" s="259">
        <v>0</v>
      </c>
      <c r="AA37" s="259">
        <v>0</v>
      </c>
      <c r="AB37" s="343">
        <f t="shared" si="10"/>
        <v>0.4</v>
      </c>
      <c r="AC37" s="344">
        <f t="shared" si="11"/>
        <v>0.4</v>
      </c>
      <c r="AE37" s="256"/>
    </row>
    <row r="38" spans="1:31" x14ac:dyDescent="0.25">
      <c r="A38" s="257" t="s">
        <v>473</v>
      </c>
      <c r="B38" s="262" t="s">
        <v>474</v>
      </c>
      <c r="C38" s="255">
        <v>0</v>
      </c>
      <c r="D38" s="342">
        <v>0</v>
      </c>
      <c r="E38" s="255">
        <f t="shared" si="19"/>
        <v>0</v>
      </c>
      <c r="F38" s="255">
        <f t="shared" si="9"/>
        <v>0</v>
      </c>
      <c r="G38" s="259">
        <v>0</v>
      </c>
      <c r="H38" s="259">
        <v>0</v>
      </c>
      <c r="I38" s="259">
        <v>0</v>
      </c>
      <c r="J38" s="259">
        <v>0</v>
      </c>
      <c r="K38" s="259">
        <f t="shared" si="20"/>
        <v>0</v>
      </c>
      <c r="L38" s="259">
        <v>0</v>
      </c>
      <c r="M38" s="259">
        <v>0</v>
      </c>
      <c r="N38" s="259">
        <v>0</v>
      </c>
      <c r="O38" s="259">
        <v>0</v>
      </c>
      <c r="P38" s="259">
        <v>0</v>
      </c>
      <c r="Q38" s="259">
        <v>0</v>
      </c>
      <c r="R38" s="259">
        <v>0</v>
      </c>
      <c r="S38" s="259">
        <v>0</v>
      </c>
      <c r="T38" s="259">
        <v>0</v>
      </c>
      <c r="U38" s="259">
        <v>0</v>
      </c>
      <c r="V38" s="259">
        <v>0</v>
      </c>
      <c r="W38" s="259">
        <v>0</v>
      </c>
      <c r="X38" s="259">
        <v>0</v>
      </c>
      <c r="Y38" s="259">
        <v>0</v>
      </c>
      <c r="Z38" s="259">
        <v>0</v>
      </c>
      <c r="AA38" s="259">
        <v>0</v>
      </c>
      <c r="AB38" s="343">
        <f t="shared" si="10"/>
        <v>0</v>
      </c>
      <c r="AC38" s="344">
        <f t="shared" si="11"/>
        <v>0</v>
      </c>
      <c r="AE38" s="256"/>
    </row>
    <row r="39" spans="1:31" ht="31.5" x14ac:dyDescent="0.25">
      <c r="A39" s="257" t="s">
        <v>475</v>
      </c>
      <c r="B39" s="258" t="s">
        <v>476</v>
      </c>
      <c r="C39" s="255">
        <v>0</v>
      </c>
      <c r="D39" s="342">
        <v>0</v>
      </c>
      <c r="E39" s="255">
        <f t="shared" si="19"/>
        <v>0</v>
      </c>
      <c r="F39" s="255">
        <f t="shared" si="9"/>
        <v>0</v>
      </c>
      <c r="G39" s="259">
        <v>0</v>
      </c>
      <c r="H39" s="259">
        <v>0</v>
      </c>
      <c r="I39" s="259">
        <v>0</v>
      </c>
      <c r="J39" s="259">
        <v>0</v>
      </c>
      <c r="K39" s="259">
        <f t="shared" si="20"/>
        <v>0</v>
      </c>
      <c r="L39" s="259">
        <v>0</v>
      </c>
      <c r="M39" s="259">
        <v>0</v>
      </c>
      <c r="N39" s="259">
        <v>0</v>
      </c>
      <c r="O39" s="259">
        <v>0</v>
      </c>
      <c r="P39" s="259">
        <v>0</v>
      </c>
      <c r="Q39" s="259">
        <v>0</v>
      </c>
      <c r="R39" s="259">
        <v>0</v>
      </c>
      <c r="S39" s="259">
        <v>0</v>
      </c>
      <c r="T39" s="259">
        <v>0</v>
      </c>
      <c r="U39" s="259">
        <v>0</v>
      </c>
      <c r="V39" s="259">
        <v>0</v>
      </c>
      <c r="W39" s="259">
        <v>0</v>
      </c>
      <c r="X39" s="259">
        <v>0</v>
      </c>
      <c r="Y39" s="259">
        <v>0</v>
      </c>
      <c r="Z39" s="259">
        <v>0</v>
      </c>
      <c r="AA39" s="259">
        <v>0</v>
      </c>
      <c r="AB39" s="343">
        <f t="shared" si="10"/>
        <v>0</v>
      </c>
      <c r="AC39" s="344">
        <f t="shared" si="11"/>
        <v>0</v>
      </c>
      <c r="AE39" s="256"/>
    </row>
    <row r="40" spans="1:31" ht="31.5" x14ac:dyDescent="0.25">
      <c r="A40" s="257" t="s">
        <v>477</v>
      </c>
      <c r="B40" s="258" t="s">
        <v>478</v>
      </c>
      <c r="C40" s="255">
        <v>0</v>
      </c>
      <c r="D40" s="342">
        <v>0</v>
      </c>
      <c r="E40" s="255">
        <f t="shared" si="19"/>
        <v>0</v>
      </c>
      <c r="F40" s="255">
        <f t="shared" si="9"/>
        <v>0</v>
      </c>
      <c r="G40" s="259">
        <v>0</v>
      </c>
      <c r="H40" s="259">
        <v>0</v>
      </c>
      <c r="I40" s="259">
        <v>0</v>
      </c>
      <c r="J40" s="259">
        <v>0</v>
      </c>
      <c r="K40" s="259">
        <f t="shared" si="20"/>
        <v>0</v>
      </c>
      <c r="L40" s="259">
        <v>0</v>
      </c>
      <c r="M40" s="259">
        <v>0</v>
      </c>
      <c r="N40" s="259">
        <v>0</v>
      </c>
      <c r="O40" s="259">
        <v>0</v>
      </c>
      <c r="P40" s="259">
        <v>0</v>
      </c>
      <c r="Q40" s="259">
        <v>0</v>
      </c>
      <c r="R40" s="259">
        <v>0</v>
      </c>
      <c r="S40" s="259">
        <v>0</v>
      </c>
      <c r="T40" s="259">
        <v>0</v>
      </c>
      <c r="U40" s="259">
        <v>0</v>
      </c>
      <c r="V40" s="259">
        <v>0</v>
      </c>
      <c r="W40" s="259">
        <v>0</v>
      </c>
      <c r="X40" s="259">
        <v>0</v>
      </c>
      <c r="Y40" s="259">
        <v>0</v>
      </c>
      <c r="Z40" s="259">
        <v>0</v>
      </c>
      <c r="AA40" s="259">
        <v>0</v>
      </c>
      <c r="AB40" s="343">
        <f t="shared" si="10"/>
        <v>0</v>
      </c>
      <c r="AC40" s="344">
        <f t="shared" si="11"/>
        <v>0</v>
      </c>
      <c r="AE40" s="256"/>
    </row>
    <row r="41" spans="1:31" x14ac:dyDescent="0.25">
      <c r="A41" s="257" t="s">
        <v>479</v>
      </c>
      <c r="B41" s="258" t="s">
        <v>480</v>
      </c>
      <c r="C41" s="255">
        <v>0.5</v>
      </c>
      <c r="D41" s="342">
        <v>0</v>
      </c>
      <c r="E41" s="255">
        <f t="shared" si="19"/>
        <v>0.5</v>
      </c>
      <c r="F41" s="255">
        <f t="shared" si="9"/>
        <v>0.5</v>
      </c>
      <c r="G41" s="259">
        <v>0</v>
      </c>
      <c r="H41" s="259">
        <v>0.5</v>
      </c>
      <c r="I41" s="259">
        <v>0.5</v>
      </c>
      <c r="J41" s="259">
        <v>0.2</v>
      </c>
      <c r="K41" s="259">
        <f t="shared" si="20"/>
        <v>0.2</v>
      </c>
      <c r="L41" s="259">
        <v>0</v>
      </c>
      <c r="M41" s="259">
        <v>0</v>
      </c>
      <c r="N41" s="259">
        <v>0</v>
      </c>
      <c r="O41" s="259">
        <v>0</v>
      </c>
      <c r="P41" s="259">
        <v>0</v>
      </c>
      <c r="Q41" s="259">
        <v>0</v>
      </c>
      <c r="R41" s="259">
        <v>0</v>
      </c>
      <c r="S41" s="259">
        <v>0</v>
      </c>
      <c r="T41" s="259">
        <v>0</v>
      </c>
      <c r="U41" s="259">
        <v>0</v>
      </c>
      <c r="V41" s="259">
        <v>0</v>
      </c>
      <c r="W41" s="259">
        <v>0</v>
      </c>
      <c r="X41" s="259">
        <v>0</v>
      </c>
      <c r="Y41" s="259">
        <v>0</v>
      </c>
      <c r="Z41" s="259">
        <v>0</v>
      </c>
      <c r="AA41" s="259">
        <v>0</v>
      </c>
      <c r="AB41" s="343">
        <f t="shared" si="10"/>
        <v>0.5</v>
      </c>
      <c r="AC41" s="344">
        <f t="shared" si="11"/>
        <v>0.2</v>
      </c>
      <c r="AE41" s="256"/>
    </row>
    <row r="42" spans="1:31" ht="18.75" x14ac:dyDescent="0.25">
      <c r="A42" s="257" t="s">
        <v>481</v>
      </c>
      <c r="B42" s="262" t="s">
        <v>482</v>
      </c>
      <c r="C42" s="255">
        <v>0</v>
      </c>
      <c r="D42" s="342">
        <v>0</v>
      </c>
      <c r="E42" s="255">
        <f t="shared" si="19"/>
        <v>0</v>
      </c>
      <c r="F42" s="255">
        <f t="shared" si="9"/>
        <v>0</v>
      </c>
      <c r="G42" s="259">
        <v>0</v>
      </c>
      <c r="H42" s="259">
        <v>0</v>
      </c>
      <c r="I42" s="259">
        <v>0</v>
      </c>
      <c r="J42" s="259">
        <v>0</v>
      </c>
      <c r="K42" s="259">
        <f t="shared" si="20"/>
        <v>0</v>
      </c>
      <c r="L42" s="259">
        <v>0</v>
      </c>
      <c r="M42" s="259">
        <v>0</v>
      </c>
      <c r="N42" s="259">
        <v>0</v>
      </c>
      <c r="O42" s="259">
        <v>0</v>
      </c>
      <c r="P42" s="259">
        <v>0</v>
      </c>
      <c r="Q42" s="259">
        <v>0</v>
      </c>
      <c r="R42" s="259">
        <v>0</v>
      </c>
      <c r="S42" s="259">
        <v>0</v>
      </c>
      <c r="T42" s="259">
        <v>0</v>
      </c>
      <c r="U42" s="259">
        <v>0</v>
      </c>
      <c r="V42" s="259">
        <v>0</v>
      </c>
      <c r="W42" s="259">
        <v>0</v>
      </c>
      <c r="X42" s="259">
        <v>0</v>
      </c>
      <c r="Y42" s="259">
        <v>0</v>
      </c>
      <c r="Z42" s="259">
        <v>0</v>
      </c>
      <c r="AA42" s="259">
        <v>0</v>
      </c>
      <c r="AB42" s="343">
        <f t="shared" si="10"/>
        <v>0</v>
      </c>
      <c r="AC42" s="344">
        <f t="shared" si="11"/>
        <v>0</v>
      </c>
      <c r="AE42" s="256"/>
    </row>
    <row r="43" spans="1:31" s="261" customFormat="1" x14ac:dyDescent="0.25">
      <c r="A43" s="252" t="s">
        <v>23</v>
      </c>
      <c r="B43" s="253" t="s">
        <v>483</v>
      </c>
      <c r="C43" s="255">
        <v>0</v>
      </c>
      <c r="D43" s="342">
        <v>0</v>
      </c>
      <c r="E43" s="255">
        <f t="shared" si="19"/>
        <v>0</v>
      </c>
      <c r="F43" s="255">
        <f t="shared" si="9"/>
        <v>0</v>
      </c>
      <c r="G43" s="255">
        <v>0</v>
      </c>
      <c r="H43" s="255">
        <v>0</v>
      </c>
      <c r="I43" s="255">
        <v>0</v>
      </c>
      <c r="J43" s="255">
        <v>0</v>
      </c>
      <c r="K43" s="255">
        <f t="shared" si="20"/>
        <v>0</v>
      </c>
      <c r="L43" s="255">
        <v>0</v>
      </c>
      <c r="M43" s="255">
        <v>0</v>
      </c>
      <c r="N43" s="255">
        <v>0</v>
      </c>
      <c r="O43" s="255">
        <v>0</v>
      </c>
      <c r="P43" s="255">
        <v>0</v>
      </c>
      <c r="Q43" s="255">
        <v>0</v>
      </c>
      <c r="R43" s="255">
        <v>0</v>
      </c>
      <c r="S43" s="255">
        <v>0</v>
      </c>
      <c r="T43" s="255">
        <v>0</v>
      </c>
      <c r="U43" s="255">
        <v>0</v>
      </c>
      <c r="V43" s="255">
        <v>0</v>
      </c>
      <c r="W43" s="255">
        <v>0</v>
      </c>
      <c r="X43" s="255">
        <v>0</v>
      </c>
      <c r="Y43" s="255">
        <v>0</v>
      </c>
      <c r="Z43" s="255">
        <v>0</v>
      </c>
      <c r="AA43" s="255">
        <v>0</v>
      </c>
      <c r="AB43" s="343">
        <f t="shared" si="10"/>
        <v>0</v>
      </c>
      <c r="AC43" s="344">
        <f t="shared" si="11"/>
        <v>0</v>
      </c>
      <c r="AE43" s="256"/>
    </row>
    <row r="44" spans="1:31" x14ac:dyDescent="0.25">
      <c r="A44" s="257" t="s">
        <v>484</v>
      </c>
      <c r="B44" s="258" t="s">
        <v>485</v>
      </c>
      <c r="C44" s="255">
        <v>0</v>
      </c>
      <c r="D44" s="342">
        <v>0</v>
      </c>
      <c r="E44" s="255">
        <f t="shared" si="19"/>
        <v>0</v>
      </c>
      <c r="F44" s="255">
        <f t="shared" si="9"/>
        <v>0</v>
      </c>
      <c r="G44" s="259">
        <v>0</v>
      </c>
      <c r="H44" s="259">
        <v>0</v>
      </c>
      <c r="I44" s="259">
        <v>0</v>
      </c>
      <c r="J44" s="259">
        <v>0</v>
      </c>
      <c r="K44" s="259">
        <f t="shared" si="20"/>
        <v>0</v>
      </c>
      <c r="L44" s="259">
        <v>0</v>
      </c>
      <c r="M44" s="259">
        <v>0</v>
      </c>
      <c r="N44" s="259">
        <v>0</v>
      </c>
      <c r="O44" s="259">
        <v>0</v>
      </c>
      <c r="P44" s="259">
        <v>0</v>
      </c>
      <c r="Q44" s="259">
        <v>0</v>
      </c>
      <c r="R44" s="259">
        <v>0</v>
      </c>
      <c r="S44" s="259">
        <v>0</v>
      </c>
      <c r="T44" s="259">
        <v>0</v>
      </c>
      <c r="U44" s="259">
        <v>0</v>
      </c>
      <c r="V44" s="259">
        <v>0</v>
      </c>
      <c r="W44" s="259">
        <v>0</v>
      </c>
      <c r="X44" s="259">
        <v>0</v>
      </c>
      <c r="Y44" s="259">
        <v>0</v>
      </c>
      <c r="Z44" s="259">
        <v>0</v>
      </c>
      <c r="AA44" s="259">
        <v>0</v>
      </c>
      <c r="AB44" s="343">
        <f t="shared" si="10"/>
        <v>0</v>
      </c>
      <c r="AC44" s="344">
        <f t="shared" si="11"/>
        <v>0</v>
      </c>
      <c r="AE44" s="256"/>
    </row>
    <row r="45" spans="1:31" x14ac:dyDescent="0.25">
      <c r="A45" s="257" t="s">
        <v>486</v>
      </c>
      <c r="B45" s="258" t="s">
        <v>472</v>
      </c>
      <c r="C45" s="255">
        <f>C37</f>
        <v>0.4</v>
      </c>
      <c r="D45" s="342">
        <v>0</v>
      </c>
      <c r="E45" s="255">
        <f t="shared" si="19"/>
        <v>0.4</v>
      </c>
      <c r="F45" s="255">
        <f t="shared" si="9"/>
        <v>0.4</v>
      </c>
      <c r="G45" s="259">
        <v>0</v>
      </c>
      <c r="H45" s="259">
        <v>0.4</v>
      </c>
      <c r="I45" s="259">
        <v>0.4</v>
      </c>
      <c r="J45" s="259">
        <f>J37</f>
        <v>0.4</v>
      </c>
      <c r="K45" s="259">
        <f t="shared" si="20"/>
        <v>0.4</v>
      </c>
      <c r="L45" s="259">
        <v>0</v>
      </c>
      <c r="M45" s="259">
        <v>0</v>
      </c>
      <c r="N45" s="259">
        <v>0</v>
      </c>
      <c r="O45" s="259">
        <v>0</v>
      </c>
      <c r="P45" s="259">
        <v>0</v>
      </c>
      <c r="Q45" s="259">
        <v>0</v>
      </c>
      <c r="R45" s="259">
        <v>0</v>
      </c>
      <c r="S45" s="259">
        <v>0</v>
      </c>
      <c r="T45" s="259">
        <v>0</v>
      </c>
      <c r="U45" s="259">
        <v>0</v>
      </c>
      <c r="V45" s="259">
        <v>0</v>
      </c>
      <c r="W45" s="259">
        <v>0</v>
      </c>
      <c r="X45" s="259">
        <v>0</v>
      </c>
      <c r="Y45" s="259">
        <v>0</v>
      </c>
      <c r="Z45" s="259">
        <v>0</v>
      </c>
      <c r="AA45" s="259">
        <v>0</v>
      </c>
      <c r="AB45" s="343">
        <f t="shared" si="10"/>
        <v>0.4</v>
      </c>
      <c r="AC45" s="344">
        <f t="shared" si="11"/>
        <v>0.4</v>
      </c>
      <c r="AE45" s="256"/>
    </row>
    <row r="46" spans="1:31" x14ac:dyDescent="0.25">
      <c r="A46" s="257" t="s">
        <v>487</v>
      </c>
      <c r="B46" s="258" t="s">
        <v>474</v>
      </c>
      <c r="C46" s="255">
        <v>0</v>
      </c>
      <c r="D46" s="342">
        <v>0</v>
      </c>
      <c r="E46" s="255">
        <f t="shared" si="19"/>
        <v>0</v>
      </c>
      <c r="F46" s="255">
        <f t="shared" si="9"/>
        <v>0</v>
      </c>
      <c r="G46" s="259">
        <v>0</v>
      </c>
      <c r="H46" s="259">
        <v>0</v>
      </c>
      <c r="I46" s="259">
        <v>0</v>
      </c>
      <c r="J46" s="259">
        <v>0</v>
      </c>
      <c r="K46" s="259">
        <f t="shared" si="20"/>
        <v>0</v>
      </c>
      <c r="L46" s="259">
        <v>0</v>
      </c>
      <c r="M46" s="259">
        <v>0</v>
      </c>
      <c r="N46" s="259">
        <v>0</v>
      </c>
      <c r="O46" s="259">
        <v>0</v>
      </c>
      <c r="P46" s="259">
        <v>0</v>
      </c>
      <c r="Q46" s="259">
        <v>0</v>
      </c>
      <c r="R46" s="259">
        <v>0</v>
      </c>
      <c r="S46" s="259">
        <v>0</v>
      </c>
      <c r="T46" s="259">
        <v>0</v>
      </c>
      <c r="U46" s="259">
        <v>0</v>
      </c>
      <c r="V46" s="259">
        <v>0</v>
      </c>
      <c r="W46" s="259">
        <v>0</v>
      </c>
      <c r="X46" s="259">
        <v>0</v>
      </c>
      <c r="Y46" s="259">
        <v>0</v>
      </c>
      <c r="Z46" s="259">
        <v>0</v>
      </c>
      <c r="AA46" s="259">
        <v>0</v>
      </c>
      <c r="AB46" s="343">
        <f t="shared" si="10"/>
        <v>0</v>
      </c>
      <c r="AC46" s="344">
        <f t="shared" si="11"/>
        <v>0</v>
      </c>
      <c r="AE46" s="256"/>
    </row>
    <row r="47" spans="1:31" ht="31.5" x14ac:dyDescent="0.25">
      <c r="A47" s="257" t="s">
        <v>488</v>
      </c>
      <c r="B47" s="258" t="s">
        <v>476</v>
      </c>
      <c r="C47" s="255">
        <f t="shared" ref="C47:C49" si="21">C39</f>
        <v>0</v>
      </c>
      <c r="D47" s="342">
        <v>0</v>
      </c>
      <c r="E47" s="255">
        <f t="shared" si="19"/>
        <v>0</v>
      </c>
      <c r="F47" s="255">
        <f t="shared" si="9"/>
        <v>0</v>
      </c>
      <c r="G47" s="259">
        <v>0</v>
      </c>
      <c r="H47" s="259">
        <v>0</v>
      </c>
      <c r="I47" s="259">
        <v>0</v>
      </c>
      <c r="J47" s="259">
        <f t="shared" ref="J47:J49" si="22">J39</f>
        <v>0</v>
      </c>
      <c r="K47" s="259">
        <f t="shared" si="20"/>
        <v>0</v>
      </c>
      <c r="L47" s="259">
        <v>0</v>
      </c>
      <c r="M47" s="259">
        <v>0</v>
      </c>
      <c r="N47" s="259">
        <v>0</v>
      </c>
      <c r="O47" s="259">
        <v>0</v>
      </c>
      <c r="P47" s="259">
        <v>0</v>
      </c>
      <c r="Q47" s="259">
        <v>0</v>
      </c>
      <c r="R47" s="259">
        <v>0</v>
      </c>
      <c r="S47" s="259">
        <v>0</v>
      </c>
      <c r="T47" s="259">
        <v>0</v>
      </c>
      <c r="U47" s="259">
        <v>0</v>
      </c>
      <c r="V47" s="259">
        <v>0</v>
      </c>
      <c r="W47" s="259">
        <v>0</v>
      </c>
      <c r="X47" s="259">
        <v>0</v>
      </c>
      <c r="Y47" s="259">
        <v>0</v>
      </c>
      <c r="Z47" s="259">
        <v>0</v>
      </c>
      <c r="AA47" s="259">
        <v>0</v>
      </c>
      <c r="AB47" s="343">
        <f t="shared" si="10"/>
        <v>0</v>
      </c>
      <c r="AC47" s="344">
        <f t="shared" si="11"/>
        <v>0</v>
      </c>
      <c r="AE47" s="256"/>
    </row>
    <row r="48" spans="1:31" ht="31.5" x14ac:dyDescent="0.25">
      <c r="A48" s="257" t="s">
        <v>489</v>
      </c>
      <c r="B48" s="258" t="s">
        <v>478</v>
      </c>
      <c r="C48" s="255">
        <f t="shared" si="21"/>
        <v>0</v>
      </c>
      <c r="D48" s="342">
        <v>0</v>
      </c>
      <c r="E48" s="255">
        <f t="shared" si="19"/>
        <v>0</v>
      </c>
      <c r="F48" s="255">
        <f t="shared" si="9"/>
        <v>0</v>
      </c>
      <c r="G48" s="259">
        <v>0</v>
      </c>
      <c r="H48" s="259">
        <v>0</v>
      </c>
      <c r="I48" s="259">
        <v>0</v>
      </c>
      <c r="J48" s="259">
        <f t="shared" si="22"/>
        <v>0</v>
      </c>
      <c r="K48" s="259">
        <f t="shared" si="20"/>
        <v>0</v>
      </c>
      <c r="L48" s="259">
        <v>0</v>
      </c>
      <c r="M48" s="259">
        <v>0</v>
      </c>
      <c r="N48" s="259">
        <v>0</v>
      </c>
      <c r="O48" s="259">
        <v>0</v>
      </c>
      <c r="P48" s="259">
        <v>0</v>
      </c>
      <c r="Q48" s="259">
        <v>0</v>
      </c>
      <c r="R48" s="259">
        <v>0</v>
      </c>
      <c r="S48" s="259">
        <v>0</v>
      </c>
      <c r="T48" s="259">
        <v>0</v>
      </c>
      <c r="U48" s="259">
        <v>0</v>
      </c>
      <c r="V48" s="259">
        <v>0</v>
      </c>
      <c r="W48" s="259">
        <v>0</v>
      </c>
      <c r="X48" s="259">
        <v>0</v>
      </c>
      <c r="Y48" s="259">
        <v>0</v>
      </c>
      <c r="Z48" s="259">
        <v>0</v>
      </c>
      <c r="AA48" s="259">
        <v>0</v>
      </c>
      <c r="AB48" s="343">
        <f t="shared" si="10"/>
        <v>0</v>
      </c>
      <c r="AC48" s="344">
        <f t="shared" si="11"/>
        <v>0</v>
      </c>
      <c r="AE48" s="256"/>
    </row>
    <row r="49" spans="1:31" x14ac:dyDescent="0.25">
      <c r="A49" s="257" t="s">
        <v>490</v>
      </c>
      <c r="B49" s="258" t="s">
        <v>480</v>
      </c>
      <c r="C49" s="255">
        <f t="shared" si="21"/>
        <v>0.5</v>
      </c>
      <c r="D49" s="342">
        <v>0</v>
      </c>
      <c r="E49" s="255">
        <f t="shared" si="19"/>
        <v>0.5</v>
      </c>
      <c r="F49" s="255">
        <f t="shared" si="9"/>
        <v>0.5</v>
      </c>
      <c r="G49" s="259">
        <v>0</v>
      </c>
      <c r="H49" s="259">
        <v>0.5</v>
      </c>
      <c r="I49" s="259">
        <v>0.5</v>
      </c>
      <c r="J49" s="259">
        <f t="shared" si="22"/>
        <v>0.2</v>
      </c>
      <c r="K49" s="259">
        <f t="shared" si="20"/>
        <v>0.2</v>
      </c>
      <c r="L49" s="259">
        <v>0</v>
      </c>
      <c r="M49" s="259">
        <v>0</v>
      </c>
      <c r="N49" s="259">
        <v>0</v>
      </c>
      <c r="O49" s="259">
        <v>0</v>
      </c>
      <c r="P49" s="259">
        <v>0</v>
      </c>
      <c r="Q49" s="259">
        <v>0</v>
      </c>
      <c r="R49" s="259">
        <v>0</v>
      </c>
      <c r="S49" s="259">
        <v>0</v>
      </c>
      <c r="T49" s="259">
        <v>0</v>
      </c>
      <c r="U49" s="259">
        <v>0</v>
      </c>
      <c r="V49" s="259">
        <v>0</v>
      </c>
      <c r="W49" s="259">
        <v>0</v>
      </c>
      <c r="X49" s="259">
        <v>0</v>
      </c>
      <c r="Y49" s="259">
        <v>0</v>
      </c>
      <c r="Z49" s="259">
        <v>0</v>
      </c>
      <c r="AA49" s="259">
        <v>0</v>
      </c>
      <c r="AB49" s="343">
        <f t="shared" si="10"/>
        <v>0.5</v>
      </c>
      <c r="AC49" s="344">
        <f t="shared" si="11"/>
        <v>0.2</v>
      </c>
      <c r="AE49" s="256"/>
    </row>
    <row r="50" spans="1:31" ht="18.75" x14ac:dyDescent="0.25">
      <c r="A50" s="257" t="s">
        <v>491</v>
      </c>
      <c r="B50" s="262" t="s">
        <v>482</v>
      </c>
      <c r="C50" s="255">
        <v>0</v>
      </c>
      <c r="D50" s="342">
        <v>0</v>
      </c>
      <c r="E50" s="255">
        <f t="shared" si="19"/>
        <v>0</v>
      </c>
      <c r="F50" s="255">
        <f t="shared" si="9"/>
        <v>0</v>
      </c>
      <c r="G50" s="259">
        <v>0</v>
      </c>
      <c r="H50" s="259">
        <v>0</v>
      </c>
      <c r="I50" s="259">
        <v>0</v>
      </c>
      <c r="J50" s="259">
        <v>0</v>
      </c>
      <c r="K50" s="259">
        <f t="shared" si="20"/>
        <v>0</v>
      </c>
      <c r="L50" s="259">
        <v>0</v>
      </c>
      <c r="M50" s="259">
        <v>0</v>
      </c>
      <c r="N50" s="259">
        <v>0</v>
      </c>
      <c r="O50" s="259">
        <v>0</v>
      </c>
      <c r="P50" s="259">
        <v>0</v>
      </c>
      <c r="Q50" s="259">
        <v>0</v>
      </c>
      <c r="R50" s="259">
        <v>0</v>
      </c>
      <c r="S50" s="259">
        <v>0</v>
      </c>
      <c r="T50" s="259">
        <v>0</v>
      </c>
      <c r="U50" s="259">
        <v>0</v>
      </c>
      <c r="V50" s="259">
        <v>0</v>
      </c>
      <c r="W50" s="259">
        <v>0</v>
      </c>
      <c r="X50" s="259">
        <v>0</v>
      </c>
      <c r="Y50" s="259">
        <v>0</v>
      </c>
      <c r="Z50" s="259">
        <v>0</v>
      </c>
      <c r="AA50" s="259">
        <v>0</v>
      </c>
      <c r="AB50" s="343">
        <f t="shared" si="10"/>
        <v>0</v>
      </c>
      <c r="AC50" s="344">
        <f t="shared" si="11"/>
        <v>0</v>
      </c>
      <c r="AE50" s="256"/>
    </row>
    <row r="51" spans="1:31" s="261" customFormat="1" ht="35.25" customHeight="1" x14ac:dyDescent="0.25">
      <c r="A51" s="252" t="s">
        <v>26</v>
      </c>
      <c r="B51" s="253" t="s">
        <v>492</v>
      </c>
      <c r="C51" s="255">
        <v>0</v>
      </c>
      <c r="D51" s="342">
        <v>0</v>
      </c>
      <c r="E51" s="255">
        <f t="shared" si="19"/>
        <v>0</v>
      </c>
      <c r="F51" s="255">
        <f t="shared" si="9"/>
        <v>0</v>
      </c>
      <c r="G51" s="255">
        <v>0</v>
      </c>
      <c r="H51" s="255">
        <v>0</v>
      </c>
      <c r="I51" s="255">
        <v>0</v>
      </c>
      <c r="J51" s="255">
        <v>0</v>
      </c>
      <c r="K51" s="255">
        <f t="shared" si="20"/>
        <v>0</v>
      </c>
      <c r="L51" s="255">
        <v>0</v>
      </c>
      <c r="M51" s="255">
        <v>0</v>
      </c>
      <c r="N51" s="255">
        <v>0</v>
      </c>
      <c r="O51" s="255">
        <v>0</v>
      </c>
      <c r="P51" s="255">
        <v>0</v>
      </c>
      <c r="Q51" s="255">
        <v>0</v>
      </c>
      <c r="R51" s="255">
        <v>0</v>
      </c>
      <c r="S51" s="255">
        <v>0</v>
      </c>
      <c r="T51" s="255">
        <v>0</v>
      </c>
      <c r="U51" s="255">
        <v>0</v>
      </c>
      <c r="V51" s="255">
        <v>0</v>
      </c>
      <c r="W51" s="255">
        <v>0</v>
      </c>
      <c r="X51" s="255">
        <v>0</v>
      </c>
      <c r="Y51" s="255">
        <v>0</v>
      </c>
      <c r="Z51" s="255">
        <v>0</v>
      </c>
      <c r="AA51" s="255">
        <v>0</v>
      </c>
      <c r="AB51" s="343">
        <f t="shared" si="10"/>
        <v>0</v>
      </c>
      <c r="AC51" s="344">
        <f t="shared" si="11"/>
        <v>0</v>
      </c>
      <c r="AE51" s="256"/>
    </row>
    <row r="52" spans="1:31" x14ac:dyDescent="0.25">
      <c r="A52" s="257" t="s">
        <v>493</v>
      </c>
      <c r="B52" s="258" t="s">
        <v>494</v>
      </c>
      <c r="C52" s="255">
        <f>C30</f>
        <v>16.964368069999999</v>
      </c>
      <c r="D52" s="342">
        <v>0</v>
      </c>
      <c r="E52" s="255">
        <f t="shared" si="19"/>
        <v>16.964368069999999</v>
      </c>
      <c r="F52" s="255">
        <f t="shared" si="9"/>
        <v>16.964368069999999</v>
      </c>
      <c r="G52" s="259">
        <v>0</v>
      </c>
      <c r="H52" s="259">
        <v>16.964368069999999</v>
      </c>
      <c r="I52" s="259">
        <v>16.964368069999999</v>
      </c>
      <c r="J52" s="259">
        <v>12.97632533</v>
      </c>
      <c r="K52" s="259">
        <v>12.97632533</v>
      </c>
      <c r="L52" s="259">
        <v>0</v>
      </c>
      <c r="M52" s="259">
        <v>0</v>
      </c>
      <c r="N52" s="259">
        <v>0</v>
      </c>
      <c r="O52" s="259">
        <v>0</v>
      </c>
      <c r="P52" s="259">
        <v>0</v>
      </c>
      <c r="Q52" s="259">
        <v>0</v>
      </c>
      <c r="R52" s="259">
        <v>0</v>
      </c>
      <c r="S52" s="259">
        <v>0</v>
      </c>
      <c r="T52" s="259">
        <v>0</v>
      </c>
      <c r="U52" s="259">
        <v>0</v>
      </c>
      <c r="V52" s="259">
        <v>0</v>
      </c>
      <c r="W52" s="259">
        <v>0</v>
      </c>
      <c r="X52" s="259">
        <v>0</v>
      </c>
      <c r="Y52" s="259">
        <v>0</v>
      </c>
      <c r="Z52" s="259">
        <v>0</v>
      </c>
      <c r="AA52" s="259">
        <v>0</v>
      </c>
      <c r="AB52" s="343">
        <f t="shared" si="10"/>
        <v>16.964368069999999</v>
      </c>
      <c r="AC52" s="344">
        <f t="shared" si="11"/>
        <v>12.97632533</v>
      </c>
      <c r="AE52" s="256"/>
    </row>
    <row r="53" spans="1:31" x14ac:dyDescent="0.25">
      <c r="A53" s="257" t="s">
        <v>495</v>
      </c>
      <c r="B53" s="258" t="s">
        <v>342</v>
      </c>
      <c r="C53" s="255">
        <v>0</v>
      </c>
      <c r="D53" s="342">
        <v>0</v>
      </c>
      <c r="E53" s="255">
        <f t="shared" si="19"/>
        <v>0</v>
      </c>
      <c r="F53" s="255">
        <f t="shared" si="9"/>
        <v>0</v>
      </c>
      <c r="G53" s="259">
        <v>0</v>
      </c>
      <c r="H53" s="259">
        <v>0</v>
      </c>
      <c r="I53" s="259">
        <v>0</v>
      </c>
      <c r="J53" s="259">
        <v>0</v>
      </c>
      <c r="K53" s="259">
        <f t="shared" si="20"/>
        <v>0</v>
      </c>
      <c r="L53" s="259">
        <v>0</v>
      </c>
      <c r="M53" s="259">
        <v>0</v>
      </c>
      <c r="N53" s="259">
        <v>0</v>
      </c>
      <c r="O53" s="259">
        <v>0</v>
      </c>
      <c r="P53" s="259">
        <v>0</v>
      </c>
      <c r="Q53" s="259">
        <v>0</v>
      </c>
      <c r="R53" s="259">
        <v>0</v>
      </c>
      <c r="S53" s="259">
        <v>0</v>
      </c>
      <c r="T53" s="259">
        <v>0</v>
      </c>
      <c r="U53" s="259">
        <v>0</v>
      </c>
      <c r="V53" s="259">
        <v>0</v>
      </c>
      <c r="W53" s="259">
        <v>0</v>
      </c>
      <c r="X53" s="259">
        <v>0</v>
      </c>
      <c r="Y53" s="259">
        <v>0</v>
      </c>
      <c r="Z53" s="259">
        <v>0</v>
      </c>
      <c r="AA53" s="259">
        <v>0</v>
      </c>
      <c r="AB53" s="343">
        <f t="shared" si="10"/>
        <v>0</v>
      </c>
      <c r="AC53" s="344">
        <f t="shared" si="11"/>
        <v>0</v>
      </c>
      <c r="AE53" s="256"/>
    </row>
    <row r="54" spans="1:31" x14ac:dyDescent="0.25">
      <c r="A54" s="257" t="s">
        <v>496</v>
      </c>
      <c r="B54" s="262" t="s">
        <v>497</v>
      </c>
      <c r="C54" s="255">
        <f>C45</f>
        <v>0.4</v>
      </c>
      <c r="D54" s="342">
        <v>0</v>
      </c>
      <c r="E54" s="255">
        <f t="shared" si="19"/>
        <v>0.4</v>
      </c>
      <c r="F54" s="255">
        <f t="shared" si="9"/>
        <v>0.4</v>
      </c>
      <c r="G54" s="259">
        <v>0</v>
      </c>
      <c r="H54" s="259">
        <v>0.4</v>
      </c>
      <c r="I54" s="259">
        <v>0.4</v>
      </c>
      <c r="J54" s="259">
        <f>J45</f>
        <v>0.4</v>
      </c>
      <c r="K54" s="259">
        <f t="shared" si="20"/>
        <v>0.4</v>
      </c>
      <c r="L54" s="259">
        <v>0</v>
      </c>
      <c r="M54" s="259">
        <v>0</v>
      </c>
      <c r="N54" s="259">
        <v>0</v>
      </c>
      <c r="O54" s="259">
        <v>0</v>
      </c>
      <c r="P54" s="259">
        <v>0</v>
      </c>
      <c r="Q54" s="259">
        <v>0</v>
      </c>
      <c r="R54" s="259">
        <v>0</v>
      </c>
      <c r="S54" s="259">
        <v>0</v>
      </c>
      <c r="T54" s="259">
        <v>0</v>
      </c>
      <c r="U54" s="259">
        <v>0</v>
      </c>
      <c r="V54" s="259">
        <v>0</v>
      </c>
      <c r="W54" s="259">
        <v>0</v>
      </c>
      <c r="X54" s="259">
        <v>0</v>
      </c>
      <c r="Y54" s="259">
        <v>0</v>
      </c>
      <c r="Z54" s="259">
        <v>0</v>
      </c>
      <c r="AA54" s="259">
        <v>0</v>
      </c>
      <c r="AB54" s="343">
        <f t="shared" si="10"/>
        <v>0.4</v>
      </c>
      <c r="AC54" s="344">
        <f t="shared" si="11"/>
        <v>0.4</v>
      </c>
      <c r="AE54" s="256"/>
    </row>
    <row r="55" spans="1:31" x14ac:dyDescent="0.25">
      <c r="A55" s="257" t="s">
        <v>498</v>
      </c>
      <c r="B55" s="262" t="s">
        <v>499</v>
      </c>
      <c r="C55" s="255">
        <v>0</v>
      </c>
      <c r="D55" s="342">
        <v>0</v>
      </c>
      <c r="E55" s="255">
        <f t="shared" si="19"/>
        <v>0</v>
      </c>
      <c r="F55" s="255">
        <f t="shared" si="9"/>
        <v>0</v>
      </c>
      <c r="G55" s="259">
        <v>0</v>
      </c>
      <c r="H55" s="259">
        <v>0</v>
      </c>
      <c r="I55" s="259">
        <v>0</v>
      </c>
      <c r="J55" s="259">
        <v>0</v>
      </c>
      <c r="K55" s="259">
        <f t="shared" si="20"/>
        <v>0</v>
      </c>
      <c r="L55" s="259">
        <v>0</v>
      </c>
      <c r="M55" s="259">
        <v>0</v>
      </c>
      <c r="N55" s="259">
        <v>0</v>
      </c>
      <c r="O55" s="259">
        <v>0</v>
      </c>
      <c r="P55" s="259">
        <v>0</v>
      </c>
      <c r="Q55" s="259">
        <v>0</v>
      </c>
      <c r="R55" s="259">
        <v>0</v>
      </c>
      <c r="S55" s="259">
        <v>0</v>
      </c>
      <c r="T55" s="259">
        <v>0</v>
      </c>
      <c r="U55" s="259">
        <v>0</v>
      </c>
      <c r="V55" s="259">
        <v>0</v>
      </c>
      <c r="W55" s="259">
        <v>0</v>
      </c>
      <c r="X55" s="259">
        <v>0</v>
      </c>
      <c r="Y55" s="259">
        <v>0</v>
      </c>
      <c r="Z55" s="259">
        <v>0</v>
      </c>
      <c r="AA55" s="259">
        <v>0</v>
      </c>
      <c r="AB55" s="343">
        <f t="shared" si="10"/>
        <v>0</v>
      </c>
      <c r="AC55" s="344">
        <f t="shared" si="11"/>
        <v>0</v>
      </c>
      <c r="AE55" s="256"/>
    </row>
    <row r="56" spans="1:31" x14ac:dyDescent="0.25">
      <c r="A56" s="257" t="s">
        <v>500</v>
      </c>
      <c r="B56" s="262" t="s">
        <v>501</v>
      </c>
      <c r="C56" s="255">
        <f>C47+C48+C49</f>
        <v>0.5</v>
      </c>
      <c r="D56" s="342">
        <v>0</v>
      </c>
      <c r="E56" s="255">
        <f t="shared" si="19"/>
        <v>0.5</v>
      </c>
      <c r="F56" s="255">
        <f t="shared" si="9"/>
        <v>0.5</v>
      </c>
      <c r="G56" s="259">
        <v>0</v>
      </c>
      <c r="H56" s="259">
        <v>0.5</v>
      </c>
      <c r="I56" s="259">
        <v>0.5</v>
      </c>
      <c r="J56" s="259">
        <f>J47+J48+J49</f>
        <v>0.2</v>
      </c>
      <c r="K56" s="259">
        <f t="shared" si="20"/>
        <v>0.2</v>
      </c>
      <c r="L56" s="259">
        <v>0</v>
      </c>
      <c r="M56" s="259">
        <v>0</v>
      </c>
      <c r="N56" s="259">
        <v>0</v>
      </c>
      <c r="O56" s="259">
        <v>0</v>
      </c>
      <c r="P56" s="259">
        <v>0</v>
      </c>
      <c r="Q56" s="259">
        <v>0</v>
      </c>
      <c r="R56" s="259">
        <v>0</v>
      </c>
      <c r="S56" s="259">
        <v>0</v>
      </c>
      <c r="T56" s="259">
        <v>0</v>
      </c>
      <c r="U56" s="259">
        <v>0</v>
      </c>
      <c r="V56" s="259">
        <v>0</v>
      </c>
      <c r="W56" s="259">
        <v>0</v>
      </c>
      <c r="X56" s="259">
        <v>0</v>
      </c>
      <c r="Y56" s="259">
        <v>0</v>
      </c>
      <c r="Z56" s="259">
        <v>0</v>
      </c>
      <c r="AA56" s="259">
        <v>0</v>
      </c>
      <c r="AB56" s="343">
        <f t="shared" si="10"/>
        <v>0.5</v>
      </c>
      <c r="AC56" s="344">
        <f t="shared" si="11"/>
        <v>0.2</v>
      </c>
      <c r="AE56" s="256"/>
    </row>
    <row r="57" spans="1:31" ht="18.75" x14ac:dyDescent="0.25">
      <c r="A57" s="257" t="s">
        <v>502</v>
      </c>
      <c r="B57" s="262" t="s">
        <v>482</v>
      </c>
      <c r="C57" s="255">
        <v>0</v>
      </c>
      <c r="D57" s="342">
        <v>0</v>
      </c>
      <c r="E57" s="255">
        <f t="shared" si="19"/>
        <v>0</v>
      </c>
      <c r="F57" s="255">
        <f t="shared" si="9"/>
        <v>0</v>
      </c>
      <c r="G57" s="259">
        <v>0</v>
      </c>
      <c r="H57" s="259">
        <v>0</v>
      </c>
      <c r="I57" s="259">
        <v>0</v>
      </c>
      <c r="J57" s="259">
        <v>0</v>
      </c>
      <c r="K57" s="259">
        <f t="shared" si="20"/>
        <v>0</v>
      </c>
      <c r="L57" s="259">
        <v>0</v>
      </c>
      <c r="M57" s="259">
        <v>0</v>
      </c>
      <c r="N57" s="259">
        <v>0</v>
      </c>
      <c r="O57" s="259">
        <v>0</v>
      </c>
      <c r="P57" s="259">
        <v>0</v>
      </c>
      <c r="Q57" s="259">
        <v>0</v>
      </c>
      <c r="R57" s="259">
        <v>0</v>
      </c>
      <c r="S57" s="259">
        <v>0</v>
      </c>
      <c r="T57" s="259">
        <v>0</v>
      </c>
      <c r="U57" s="259">
        <v>0</v>
      </c>
      <c r="V57" s="259">
        <v>0</v>
      </c>
      <c r="W57" s="259">
        <v>0</v>
      </c>
      <c r="X57" s="259">
        <v>0</v>
      </c>
      <c r="Y57" s="259">
        <v>0</v>
      </c>
      <c r="Z57" s="259">
        <v>0</v>
      </c>
      <c r="AA57" s="259">
        <v>0</v>
      </c>
      <c r="AB57" s="343">
        <f t="shared" si="10"/>
        <v>0</v>
      </c>
      <c r="AC57" s="344">
        <f t="shared" si="11"/>
        <v>0</v>
      </c>
      <c r="AE57" s="256"/>
    </row>
    <row r="58" spans="1:31" s="261" customFormat="1" ht="36.75" customHeight="1" x14ac:dyDescent="0.25">
      <c r="A58" s="252" t="s">
        <v>28</v>
      </c>
      <c r="B58" s="263" t="s">
        <v>503</v>
      </c>
      <c r="C58" s="255">
        <v>0</v>
      </c>
      <c r="D58" s="342">
        <v>0</v>
      </c>
      <c r="E58" s="255">
        <f t="shared" si="19"/>
        <v>0</v>
      </c>
      <c r="F58" s="255">
        <f t="shared" si="9"/>
        <v>0</v>
      </c>
      <c r="G58" s="255">
        <v>0</v>
      </c>
      <c r="H58" s="255">
        <v>0</v>
      </c>
      <c r="I58" s="255">
        <v>0</v>
      </c>
      <c r="J58" s="255">
        <v>0</v>
      </c>
      <c r="K58" s="255">
        <f t="shared" si="20"/>
        <v>0</v>
      </c>
      <c r="L58" s="255">
        <v>0</v>
      </c>
      <c r="M58" s="255">
        <v>0</v>
      </c>
      <c r="N58" s="255">
        <v>0</v>
      </c>
      <c r="O58" s="255">
        <v>0</v>
      </c>
      <c r="P58" s="255">
        <v>0</v>
      </c>
      <c r="Q58" s="255">
        <v>0</v>
      </c>
      <c r="R58" s="255">
        <v>0</v>
      </c>
      <c r="S58" s="255">
        <v>0</v>
      </c>
      <c r="T58" s="255">
        <v>0</v>
      </c>
      <c r="U58" s="255">
        <v>0</v>
      </c>
      <c r="V58" s="255">
        <v>0</v>
      </c>
      <c r="W58" s="255">
        <v>0</v>
      </c>
      <c r="X58" s="255">
        <v>0</v>
      </c>
      <c r="Y58" s="255">
        <v>0</v>
      </c>
      <c r="Z58" s="255">
        <v>0</v>
      </c>
      <c r="AA58" s="255">
        <v>0</v>
      </c>
      <c r="AB58" s="343">
        <f t="shared" si="10"/>
        <v>0</v>
      </c>
      <c r="AC58" s="344">
        <f t="shared" si="11"/>
        <v>0</v>
      </c>
      <c r="AE58" s="256"/>
    </row>
    <row r="59" spans="1:31" s="261" customFormat="1" x14ac:dyDescent="0.25">
      <c r="A59" s="252" t="s">
        <v>31</v>
      </c>
      <c r="B59" s="253" t="s">
        <v>504</v>
      </c>
      <c r="C59" s="255">
        <v>0</v>
      </c>
      <c r="D59" s="342">
        <v>0</v>
      </c>
      <c r="E59" s="255">
        <f t="shared" si="19"/>
        <v>0</v>
      </c>
      <c r="F59" s="255">
        <f t="shared" si="9"/>
        <v>0</v>
      </c>
      <c r="G59" s="255">
        <v>0</v>
      </c>
      <c r="H59" s="255">
        <v>0</v>
      </c>
      <c r="I59" s="255">
        <v>0</v>
      </c>
      <c r="J59" s="255">
        <v>0</v>
      </c>
      <c r="K59" s="255">
        <f t="shared" si="20"/>
        <v>0</v>
      </c>
      <c r="L59" s="255">
        <v>0</v>
      </c>
      <c r="M59" s="255">
        <v>0</v>
      </c>
      <c r="N59" s="255">
        <v>0</v>
      </c>
      <c r="O59" s="255">
        <v>0</v>
      </c>
      <c r="P59" s="255">
        <v>0</v>
      </c>
      <c r="Q59" s="255">
        <v>0</v>
      </c>
      <c r="R59" s="255">
        <v>0</v>
      </c>
      <c r="S59" s="255">
        <v>0</v>
      </c>
      <c r="T59" s="255">
        <v>0</v>
      </c>
      <c r="U59" s="255">
        <v>0</v>
      </c>
      <c r="V59" s="255">
        <v>0</v>
      </c>
      <c r="W59" s="255">
        <v>0</v>
      </c>
      <c r="X59" s="255">
        <v>0</v>
      </c>
      <c r="Y59" s="255">
        <v>0</v>
      </c>
      <c r="Z59" s="255">
        <v>0</v>
      </c>
      <c r="AA59" s="255">
        <v>0</v>
      </c>
      <c r="AB59" s="343">
        <f t="shared" si="10"/>
        <v>0</v>
      </c>
      <c r="AC59" s="344">
        <f t="shared" si="11"/>
        <v>0</v>
      </c>
      <c r="AE59" s="256"/>
    </row>
    <row r="60" spans="1:31" x14ac:dyDescent="0.25">
      <c r="A60" s="257" t="s">
        <v>505</v>
      </c>
      <c r="B60" s="264" t="s">
        <v>485</v>
      </c>
      <c r="C60" s="255">
        <v>0</v>
      </c>
      <c r="D60" s="342">
        <v>0</v>
      </c>
      <c r="E60" s="255">
        <f t="shared" si="19"/>
        <v>0</v>
      </c>
      <c r="F60" s="255">
        <f t="shared" si="9"/>
        <v>0</v>
      </c>
      <c r="G60" s="259">
        <v>0</v>
      </c>
      <c r="H60" s="259">
        <v>0</v>
      </c>
      <c r="I60" s="259">
        <v>0</v>
      </c>
      <c r="J60" s="259">
        <v>0</v>
      </c>
      <c r="K60" s="259">
        <f t="shared" si="20"/>
        <v>0</v>
      </c>
      <c r="L60" s="259">
        <v>0</v>
      </c>
      <c r="M60" s="259">
        <v>0</v>
      </c>
      <c r="N60" s="259">
        <v>0</v>
      </c>
      <c r="O60" s="259">
        <v>0</v>
      </c>
      <c r="P60" s="259">
        <v>0</v>
      </c>
      <c r="Q60" s="259">
        <v>0</v>
      </c>
      <c r="R60" s="259">
        <v>0</v>
      </c>
      <c r="S60" s="259">
        <v>0</v>
      </c>
      <c r="T60" s="259">
        <v>0</v>
      </c>
      <c r="U60" s="259">
        <v>0</v>
      </c>
      <c r="V60" s="259">
        <v>0</v>
      </c>
      <c r="W60" s="259">
        <v>0</v>
      </c>
      <c r="X60" s="259">
        <v>0</v>
      </c>
      <c r="Y60" s="259">
        <v>0</v>
      </c>
      <c r="Z60" s="259">
        <v>0</v>
      </c>
      <c r="AA60" s="259">
        <v>0</v>
      </c>
      <c r="AB60" s="343">
        <f t="shared" si="10"/>
        <v>0</v>
      </c>
      <c r="AC60" s="344">
        <f t="shared" si="11"/>
        <v>0</v>
      </c>
      <c r="AE60" s="256"/>
    </row>
    <row r="61" spans="1:31" x14ac:dyDescent="0.25">
      <c r="A61" s="257" t="s">
        <v>506</v>
      </c>
      <c r="B61" s="264" t="s">
        <v>472</v>
      </c>
      <c r="C61" s="255">
        <v>0</v>
      </c>
      <c r="D61" s="342">
        <v>0</v>
      </c>
      <c r="E61" s="255">
        <f t="shared" si="19"/>
        <v>0</v>
      </c>
      <c r="F61" s="255">
        <f t="shared" si="9"/>
        <v>0</v>
      </c>
      <c r="G61" s="259">
        <v>0</v>
      </c>
      <c r="H61" s="259">
        <v>0</v>
      </c>
      <c r="I61" s="259">
        <v>0</v>
      </c>
      <c r="J61" s="259">
        <v>0</v>
      </c>
      <c r="K61" s="259">
        <f t="shared" si="20"/>
        <v>0</v>
      </c>
      <c r="L61" s="259">
        <v>0</v>
      </c>
      <c r="M61" s="259">
        <v>0</v>
      </c>
      <c r="N61" s="259">
        <v>0</v>
      </c>
      <c r="O61" s="259">
        <v>0</v>
      </c>
      <c r="P61" s="259">
        <v>0</v>
      </c>
      <c r="Q61" s="259">
        <v>0</v>
      </c>
      <c r="R61" s="259">
        <v>0</v>
      </c>
      <c r="S61" s="259">
        <v>0</v>
      </c>
      <c r="T61" s="259">
        <v>0</v>
      </c>
      <c r="U61" s="259">
        <v>0</v>
      </c>
      <c r="V61" s="259">
        <v>0</v>
      </c>
      <c r="W61" s="259">
        <v>0</v>
      </c>
      <c r="X61" s="259">
        <v>0</v>
      </c>
      <c r="Y61" s="259">
        <v>0</v>
      </c>
      <c r="Z61" s="259">
        <v>0</v>
      </c>
      <c r="AA61" s="259">
        <v>0</v>
      </c>
      <c r="AB61" s="343">
        <f t="shared" si="10"/>
        <v>0</v>
      </c>
      <c r="AC61" s="344">
        <f t="shared" si="11"/>
        <v>0</v>
      </c>
      <c r="AE61" s="256"/>
    </row>
    <row r="62" spans="1:31" x14ac:dyDescent="0.25">
      <c r="A62" s="257" t="s">
        <v>507</v>
      </c>
      <c r="B62" s="264" t="s">
        <v>474</v>
      </c>
      <c r="C62" s="255">
        <v>0</v>
      </c>
      <c r="D62" s="342">
        <v>0</v>
      </c>
      <c r="E62" s="255">
        <f t="shared" si="19"/>
        <v>0</v>
      </c>
      <c r="F62" s="255">
        <f t="shared" si="9"/>
        <v>0</v>
      </c>
      <c r="G62" s="259">
        <v>0</v>
      </c>
      <c r="H62" s="259">
        <v>0</v>
      </c>
      <c r="I62" s="259">
        <v>0</v>
      </c>
      <c r="J62" s="259">
        <v>0</v>
      </c>
      <c r="K62" s="259">
        <f t="shared" si="20"/>
        <v>0</v>
      </c>
      <c r="L62" s="259">
        <v>0</v>
      </c>
      <c r="M62" s="259">
        <v>0</v>
      </c>
      <c r="N62" s="259">
        <v>0</v>
      </c>
      <c r="O62" s="259">
        <v>0</v>
      </c>
      <c r="P62" s="259">
        <v>0</v>
      </c>
      <c r="Q62" s="259">
        <v>0</v>
      </c>
      <c r="R62" s="259">
        <v>0</v>
      </c>
      <c r="S62" s="259">
        <v>0</v>
      </c>
      <c r="T62" s="259">
        <v>0</v>
      </c>
      <c r="U62" s="259">
        <v>0</v>
      </c>
      <c r="V62" s="259">
        <v>0</v>
      </c>
      <c r="W62" s="259">
        <v>0</v>
      </c>
      <c r="X62" s="259">
        <v>0</v>
      </c>
      <c r="Y62" s="259">
        <v>0</v>
      </c>
      <c r="Z62" s="259">
        <v>0</v>
      </c>
      <c r="AA62" s="259">
        <v>0</v>
      </c>
      <c r="AB62" s="343">
        <f t="shared" si="10"/>
        <v>0</v>
      </c>
      <c r="AC62" s="344">
        <f t="shared" si="11"/>
        <v>0</v>
      </c>
      <c r="AE62" s="256"/>
    </row>
    <row r="63" spans="1:31" x14ac:dyDescent="0.25">
      <c r="A63" s="257" t="s">
        <v>508</v>
      </c>
      <c r="B63" s="264" t="s">
        <v>509</v>
      </c>
      <c r="C63" s="255">
        <v>0</v>
      </c>
      <c r="D63" s="342">
        <v>0</v>
      </c>
      <c r="E63" s="255">
        <f t="shared" si="19"/>
        <v>0</v>
      </c>
      <c r="F63" s="255">
        <f t="shared" si="9"/>
        <v>0</v>
      </c>
      <c r="G63" s="259">
        <v>0</v>
      </c>
      <c r="H63" s="259">
        <v>0</v>
      </c>
      <c r="I63" s="259">
        <v>0</v>
      </c>
      <c r="J63" s="259">
        <v>0</v>
      </c>
      <c r="K63" s="259">
        <f t="shared" si="20"/>
        <v>0</v>
      </c>
      <c r="L63" s="259">
        <v>0</v>
      </c>
      <c r="M63" s="259">
        <v>0</v>
      </c>
      <c r="N63" s="259">
        <v>0</v>
      </c>
      <c r="O63" s="259">
        <v>0</v>
      </c>
      <c r="P63" s="259">
        <v>0</v>
      </c>
      <c r="Q63" s="259">
        <v>0</v>
      </c>
      <c r="R63" s="259">
        <v>0</v>
      </c>
      <c r="S63" s="259">
        <v>0</v>
      </c>
      <c r="T63" s="259">
        <v>0</v>
      </c>
      <c r="U63" s="259">
        <v>0</v>
      </c>
      <c r="V63" s="259">
        <v>0</v>
      </c>
      <c r="W63" s="259">
        <v>0</v>
      </c>
      <c r="X63" s="259">
        <v>0</v>
      </c>
      <c r="Y63" s="259">
        <v>0</v>
      </c>
      <c r="Z63" s="259">
        <v>0</v>
      </c>
      <c r="AA63" s="259">
        <v>0</v>
      </c>
      <c r="AB63" s="343">
        <f t="shared" si="10"/>
        <v>0</v>
      </c>
      <c r="AC63" s="344">
        <f t="shared" si="11"/>
        <v>0</v>
      </c>
      <c r="AE63" s="256"/>
    </row>
    <row r="64" spans="1:31" ht="18.75" x14ac:dyDescent="0.25">
      <c r="A64" s="257" t="s">
        <v>510</v>
      </c>
      <c r="B64" s="262" t="s">
        <v>511</v>
      </c>
      <c r="C64" s="255">
        <v>0</v>
      </c>
      <c r="D64" s="342">
        <v>0</v>
      </c>
      <c r="E64" s="255">
        <f t="shared" si="19"/>
        <v>0</v>
      </c>
      <c r="F64" s="255">
        <f t="shared" si="9"/>
        <v>0</v>
      </c>
      <c r="G64" s="259">
        <v>0</v>
      </c>
      <c r="H64" s="259">
        <v>0</v>
      </c>
      <c r="I64" s="259">
        <v>0</v>
      </c>
      <c r="J64" s="259">
        <v>0</v>
      </c>
      <c r="K64" s="259">
        <f t="shared" si="20"/>
        <v>0</v>
      </c>
      <c r="L64" s="259">
        <v>0</v>
      </c>
      <c r="M64" s="259">
        <v>0</v>
      </c>
      <c r="N64" s="259">
        <v>0</v>
      </c>
      <c r="O64" s="259">
        <v>0</v>
      </c>
      <c r="P64" s="259">
        <v>0</v>
      </c>
      <c r="Q64" s="259">
        <v>0</v>
      </c>
      <c r="R64" s="259">
        <v>0</v>
      </c>
      <c r="S64" s="259">
        <v>0</v>
      </c>
      <c r="T64" s="259">
        <v>0</v>
      </c>
      <c r="U64" s="259">
        <v>0</v>
      </c>
      <c r="V64" s="259">
        <v>0</v>
      </c>
      <c r="W64" s="259">
        <v>0</v>
      </c>
      <c r="X64" s="259">
        <v>0</v>
      </c>
      <c r="Y64" s="259">
        <v>0</v>
      </c>
      <c r="Z64" s="259">
        <v>0</v>
      </c>
      <c r="AA64" s="259">
        <v>0</v>
      </c>
      <c r="AB64" s="343">
        <f t="shared" si="10"/>
        <v>0</v>
      </c>
      <c r="AC64" s="344">
        <f t="shared" si="11"/>
        <v>0</v>
      </c>
      <c r="AE64" s="256"/>
    </row>
    <row r="65" spans="1:28" x14ac:dyDescent="0.25">
      <c r="A65" s="265"/>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row>
    <row r="66" spans="1:28" ht="54" customHeight="1" x14ac:dyDescent="0.25">
      <c r="B66" s="457"/>
      <c r="C66" s="457"/>
      <c r="D66" s="457"/>
      <c r="E66" s="457"/>
      <c r="F66" s="457"/>
      <c r="G66" s="457"/>
      <c r="H66" s="457"/>
      <c r="I66" s="457"/>
      <c r="J66" s="267"/>
      <c r="K66" s="267"/>
      <c r="L66" s="267"/>
      <c r="M66" s="267"/>
      <c r="N66" s="267"/>
      <c r="O66" s="267"/>
      <c r="P66" s="267"/>
      <c r="Q66" s="267"/>
      <c r="R66" s="267"/>
      <c r="S66" s="267"/>
      <c r="T66" s="267"/>
      <c r="U66" s="267"/>
      <c r="V66" s="267"/>
      <c r="W66" s="267"/>
      <c r="X66" s="267"/>
      <c r="Y66" s="267"/>
      <c r="Z66" s="267"/>
      <c r="AA66" s="267"/>
      <c r="AB66" s="268"/>
    </row>
    <row r="68" spans="1:28" ht="50.25" customHeight="1" x14ac:dyDescent="0.25">
      <c r="B68" s="457"/>
      <c r="C68" s="457"/>
      <c r="D68" s="457"/>
      <c r="E68" s="457"/>
      <c r="F68" s="457"/>
      <c r="G68" s="457"/>
      <c r="H68" s="457"/>
      <c r="I68" s="457"/>
      <c r="J68" s="267"/>
      <c r="K68" s="267"/>
      <c r="L68" s="267"/>
      <c r="M68" s="267"/>
      <c r="N68" s="267"/>
      <c r="O68" s="267"/>
      <c r="P68" s="267"/>
      <c r="Q68" s="267"/>
      <c r="R68" s="267"/>
      <c r="S68" s="267"/>
      <c r="T68" s="267"/>
      <c r="U68" s="267"/>
      <c r="V68" s="267"/>
      <c r="W68" s="267"/>
      <c r="X68" s="267"/>
      <c r="Y68" s="267"/>
      <c r="Z68" s="267"/>
      <c r="AA68" s="267"/>
    </row>
    <row r="70" spans="1:28" ht="36.75" customHeight="1" x14ac:dyDescent="0.25">
      <c r="B70" s="457"/>
      <c r="C70" s="457"/>
      <c r="D70" s="457"/>
      <c r="E70" s="457"/>
      <c r="F70" s="457"/>
      <c r="G70" s="457"/>
      <c r="H70" s="457"/>
      <c r="I70" s="457"/>
      <c r="J70" s="267"/>
      <c r="K70" s="267"/>
      <c r="L70" s="267"/>
      <c r="M70" s="267"/>
      <c r="N70" s="267"/>
      <c r="O70" s="267"/>
      <c r="P70" s="267"/>
      <c r="Q70" s="267"/>
      <c r="R70" s="267"/>
      <c r="S70" s="267"/>
      <c r="T70" s="267"/>
      <c r="U70" s="267"/>
      <c r="V70" s="267"/>
      <c r="W70" s="267"/>
      <c r="X70" s="267"/>
      <c r="Y70" s="267"/>
      <c r="Z70" s="267"/>
      <c r="AA70" s="267"/>
    </row>
    <row r="72" spans="1:28" ht="51" customHeight="1" x14ac:dyDescent="0.25">
      <c r="B72" s="457"/>
      <c r="C72" s="457"/>
      <c r="D72" s="457"/>
      <c r="E72" s="457"/>
      <c r="F72" s="457"/>
      <c r="G72" s="457"/>
      <c r="H72" s="457"/>
      <c r="I72" s="457"/>
      <c r="J72" s="267"/>
      <c r="K72" s="267"/>
      <c r="L72" s="267"/>
      <c r="M72" s="267"/>
      <c r="N72" s="267"/>
      <c r="O72" s="267"/>
      <c r="P72" s="267"/>
      <c r="Q72" s="267"/>
      <c r="R72" s="267"/>
      <c r="S72" s="267"/>
      <c r="T72" s="267"/>
      <c r="U72" s="267"/>
      <c r="V72" s="267"/>
      <c r="W72" s="267"/>
      <c r="X72" s="267"/>
      <c r="Y72" s="267"/>
      <c r="Z72" s="267"/>
      <c r="AA72" s="267"/>
    </row>
    <row r="73" spans="1:28" ht="32.25" customHeight="1" x14ac:dyDescent="0.25">
      <c r="B73" s="457"/>
      <c r="C73" s="457"/>
      <c r="D73" s="457"/>
      <c r="E73" s="457"/>
      <c r="F73" s="457"/>
      <c r="G73" s="457"/>
      <c r="H73" s="457"/>
      <c r="I73" s="457"/>
      <c r="J73" s="267"/>
      <c r="K73" s="267"/>
      <c r="L73" s="267"/>
      <c r="M73" s="267"/>
      <c r="N73" s="267"/>
      <c r="O73" s="267"/>
      <c r="P73" s="267"/>
      <c r="Q73" s="267"/>
      <c r="R73" s="267"/>
      <c r="S73" s="267"/>
      <c r="T73" s="267"/>
      <c r="U73" s="267"/>
      <c r="V73" s="267"/>
      <c r="W73" s="267"/>
      <c r="X73" s="267"/>
      <c r="Y73" s="267"/>
      <c r="Z73" s="267"/>
      <c r="AA73" s="267"/>
    </row>
    <row r="74" spans="1:28" ht="51.75" customHeight="1" x14ac:dyDescent="0.25">
      <c r="B74" s="457"/>
      <c r="C74" s="457"/>
      <c r="D74" s="457"/>
      <c r="E74" s="457"/>
      <c r="F74" s="457"/>
      <c r="G74" s="457"/>
      <c r="H74" s="457"/>
      <c r="I74" s="457"/>
      <c r="J74" s="267"/>
      <c r="K74" s="267"/>
      <c r="L74" s="267"/>
      <c r="M74" s="267"/>
      <c r="N74" s="267"/>
      <c r="O74" s="267"/>
      <c r="P74" s="267"/>
      <c r="Q74" s="267"/>
      <c r="R74" s="267"/>
      <c r="S74" s="267"/>
      <c r="T74" s="267"/>
      <c r="U74" s="267"/>
      <c r="V74" s="267"/>
      <c r="W74" s="267"/>
      <c r="X74" s="267"/>
      <c r="Y74" s="267"/>
      <c r="Z74" s="267"/>
      <c r="AA74" s="267"/>
    </row>
    <row r="75" spans="1:28" ht="21.75" customHeight="1" x14ac:dyDescent="0.25">
      <c r="B75" s="458"/>
      <c r="C75" s="458"/>
      <c r="D75" s="458"/>
      <c r="E75" s="458"/>
      <c r="F75" s="458"/>
      <c r="G75" s="458"/>
      <c r="H75" s="458"/>
      <c r="I75" s="458"/>
      <c r="J75" s="269"/>
      <c r="K75" s="269"/>
      <c r="L75" s="269"/>
      <c r="M75" s="269"/>
      <c r="N75" s="269"/>
      <c r="O75" s="269"/>
      <c r="P75" s="269"/>
      <c r="Q75" s="269"/>
      <c r="R75" s="269"/>
      <c r="S75" s="269"/>
      <c r="T75" s="269"/>
      <c r="U75" s="269"/>
      <c r="V75" s="269"/>
      <c r="W75" s="269"/>
      <c r="X75" s="269"/>
      <c r="Y75" s="269"/>
      <c r="Z75" s="269"/>
      <c r="AA75" s="269"/>
    </row>
    <row r="76" spans="1:28" ht="23.25" customHeight="1" x14ac:dyDescent="0.25"/>
    <row r="77" spans="1:28" ht="18.75" customHeight="1" x14ac:dyDescent="0.25">
      <c r="B77" s="459"/>
      <c r="C77" s="459"/>
      <c r="D77" s="459"/>
      <c r="E77" s="459"/>
      <c r="F77" s="459"/>
      <c r="G77" s="459"/>
      <c r="H77" s="459"/>
      <c r="I77" s="459"/>
      <c r="J77" s="266"/>
      <c r="K77" s="266"/>
      <c r="L77" s="266"/>
      <c r="M77" s="266"/>
      <c r="N77" s="266"/>
      <c r="O77" s="266"/>
      <c r="P77" s="266"/>
      <c r="Q77" s="266"/>
      <c r="R77" s="266"/>
      <c r="S77" s="266"/>
      <c r="T77" s="266"/>
      <c r="U77" s="266"/>
      <c r="V77" s="266"/>
      <c r="W77" s="266"/>
      <c r="X77" s="266"/>
      <c r="Y77" s="266"/>
      <c r="Z77" s="266"/>
      <c r="AA77" s="266"/>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24:C64">
    <cfRule type="cellIs" dxfId="131" priority="166" operator="notEqual">
      <formula>0</formula>
    </cfRule>
  </conditionalFormatting>
  <conditionalFormatting sqref="Y24 I24 W24 T24:U24">
    <cfRule type="cellIs" dxfId="130" priority="164" operator="notEqual">
      <formula>0</formula>
    </cfRule>
  </conditionalFormatting>
  <conditionalFormatting sqref="Y24 I24 W24 T24:U24">
    <cfRule type="cellIs" dxfId="129" priority="160" operator="notEqual">
      <formula>0</formula>
    </cfRule>
  </conditionalFormatting>
  <conditionalFormatting sqref="I36:I42">
    <cfRule type="cellIs" dxfId="128" priority="159" operator="notEqual">
      <formula>0</formula>
    </cfRule>
  </conditionalFormatting>
  <conditionalFormatting sqref="I44:I50">
    <cfRule type="cellIs" dxfId="127" priority="158" operator="notEqual">
      <formula>0</formula>
    </cfRule>
  </conditionalFormatting>
  <conditionalFormatting sqref="I52:I57 W53 W57">
    <cfRule type="cellIs" dxfId="126" priority="151" operator="notEqual">
      <formula>0</formula>
    </cfRule>
  </conditionalFormatting>
  <conditionalFormatting sqref="W53:W57 T53:U57">
    <cfRule type="cellIs" dxfId="125" priority="149" operator="notEqual">
      <formula>0</formula>
    </cfRule>
  </conditionalFormatting>
  <conditionalFormatting sqref="W52 T52:U52">
    <cfRule type="cellIs" dxfId="124" priority="148" operator="notEqual">
      <formula>0</formula>
    </cfRule>
  </conditionalFormatting>
  <conditionalFormatting sqref="Y31:Y34 W31:W34 T31:U34">
    <cfRule type="cellIs" dxfId="123" priority="146" operator="notEqual">
      <formula>0</formula>
    </cfRule>
  </conditionalFormatting>
  <conditionalFormatting sqref="Y52:Y57">
    <cfRule type="cellIs" dxfId="122" priority="145" operator="notEqual">
      <formula>0</formula>
    </cfRule>
  </conditionalFormatting>
  <conditionalFormatting sqref="W44:W50">
    <cfRule type="cellIs" dxfId="121" priority="144" operator="notEqual">
      <formula>0</formula>
    </cfRule>
  </conditionalFormatting>
  <conditionalFormatting sqref="W44:W50 T44:U50">
    <cfRule type="cellIs" dxfId="120" priority="143" operator="notEqual">
      <formula>0</formula>
    </cfRule>
  </conditionalFormatting>
  <conditionalFormatting sqref="Y44:Y50">
    <cfRule type="cellIs" dxfId="119" priority="142" operator="notEqual">
      <formula>0</formula>
    </cfRule>
  </conditionalFormatting>
  <conditionalFormatting sqref="W36:W42">
    <cfRule type="cellIs" dxfId="118" priority="141" operator="notEqual">
      <formula>0</formula>
    </cfRule>
  </conditionalFormatting>
  <conditionalFormatting sqref="W36:W42 T36:U42">
    <cfRule type="cellIs" dxfId="117" priority="140" operator="notEqual">
      <formula>0</formula>
    </cfRule>
  </conditionalFormatting>
  <conditionalFormatting sqref="Y36:Y42">
    <cfRule type="cellIs" dxfId="116" priority="139" operator="notEqual">
      <formula>0</formula>
    </cfRule>
  </conditionalFormatting>
  <conditionalFormatting sqref="X25:X30 X35 X51 X43 X58:X64">
    <cfRule type="cellIs" dxfId="115" priority="138" operator="notEqual">
      <formula>0</formula>
    </cfRule>
  </conditionalFormatting>
  <conditionalFormatting sqref="X24">
    <cfRule type="cellIs" dxfId="114" priority="137" operator="notEqual">
      <formula>0</formula>
    </cfRule>
  </conditionalFormatting>
  <conditionalFormatting sqref="X24">
    <cfRule type="cellIs" dxfId="113" priority="136" operator="notEqual">
      <formula>0</formula>
    </cfRule>
  </conditionalFormatting>
  <conditionalFormatting sqref="X31:X34">
    <cfRule type="cellIs" dxfId="112" priority="135" operator="notEqual">
      <formula>0</formula>
    </cfRule>
  </conditionalFormatting>
  <conditionalFormatting sqref="X52:X57">
    <cfRule type="cellIs" dxfId="111" priority="134" operator="notEqual">
      <formula>0</formula>
    </cfRule>
  </conditionalFormatting>
  <conditionalFormatting sqref="X44:X50">
    <cfRule type="cellIs" dxfId="110" priority="133" operator="notEqual">
      <formula>0</formula>
    </cfRule>
  </conditionalFormatting>
  <conditionalFormatting sqref="X36:X42">
    <cfRule type="cellIs" dxfId="109" priority="132" operator="notEqual">
      <formula>0</formula>
    </cfRule>
  </conditionalFormatting>
  <conditionalFormatting sqref="H25:H34 G35:H35 G43:H43 G51:H51 G58:H64">
    <cfRule type="cellIs" dxfId="108" priority="131" operator="notEqual">
      <formula>0</formula>
    </cfRule>
  </conditionalFormatting>
  <conditionalFormatting sqref="H24">
    <cfRule type="cellIs" dxfId="107" priority="130" operator="notEqual">
      <formula>0</formula>
    </cfRule>
  </conditionalFormatting>
  <conditionalFormatting sqref="H24">
    <cfRule type="cellIs" dxfId="106" priority="129" operator="notEqual">
      <formula>0</formula>
    </cfRule>
  </conditionalFormatting>
  <conditionalFormatting sqref="G36:H42">
    <cfRule type="cellIs" dxfId="105" priority="128" operator="notEqual">
      <formula>0</formula>
    </cfRule>
  </conditionalFormatting>
  <conditionalFormatting sqref="G44:H50">
    <cfRule type="cellIs" dxfId="104" priority="127" operator="notEqual">
      <formula>0</formula>
    </cfRule>
  </conditionalFormatting>
  <conditionalFormatting sqref="G52:H57">
    <cfRule type="cellIs" dxfId="103" priority="126" operator="notEqual">
      <formula>0</formula>
    </cfRule>
  </conditionalFormatting>
  <conditionalFormatting sqref="W25:W30">
    <cfRule type="cellIs" dxfId="102" priority="121" operator="notEqual">
      <formula>0</formula>
    </cfRule>
  </conditionalFormatting>
  <conditionalFormatting sqref="W24">
    <cfRule type="cellIs" dxfId="101" priority="120" operator="notEqual">
      <formula>0</formula>
    </cfRule>
  </conditionalFormatting>
  <conditionalFormatting sqref="W24">
    <cfRule type="cellIs" dxfId="100" priority="119" operator="notEqual">
      <formula>0</formula>
    </cfRule>
  </conditionalFormatting>
  <conditionalFormatting sqref="W31:W34">
    <cfRule type="cellIs" dxfId="99" priority="118" operator="notEqual">
      <formula>0</formula>
    </cfRule>
  </conditionalFormatting>
  <conditionalFormatting sqref="W54:W56">
    <cfRule type="cellIs" dxfId="98" priority="117" operator="notEqual">
      <formula>0</formula>
    </cfRule>
  </conditionalFormatting>
  <conditionalFormatting sqref="V58:V64 V51 V43 V35 V25:V30">
    <cfRule type="cellIs" dxfId="97" priority="116" operator="notEqual">
      <formula>0</formula>
    </cfRule>
  </conditionalFormatting>
  <conditionalFormatting sqref="V24">
    <cfRule type="cellIs" dxfId="96" priority="115" operator="notEqual">
      <formula>0</formula>
    </cfRule>
  </conditionalFormatting>
  <conditionalFormatting sqref="V24">
    <cfRule type="cellIs" dxfId="95" priority="114" operator="notEqual">
      <formula>0</formula>
    </cfRule>
  </conditionalFormatting>
  <conditionalFormatting sqref="V53:V57">
    <cfRule type="cellIs" dxfId="94" priority="113" operator="notEqual">
      <formula>0</formula>
    </cfRule>
  </conditionalFormatting>
  <conditionalFormatting sqref="V52">
    <cfRule type="cellIs" dxfId="93" priority="112" operator="notEqual">
      <formula>0</formula>
    </cfRule>
  </conditionalFormatting>
  <conditionalFormatting sqref="V31:V34">
    <cfRule type="cellIs" dxfId="92" priority="111" operator="notEqual">
      <formula>0</formula>
    </cfRule>
  </conditionalFormatting>
  <conditionalFormatting sqref="V44:V50">
    <cfRule type="cellIs" dxfId="91" priority="110" operator="notEqual">
      <formula>0</formula>
    </cfRule>
  </conditionalFormatting>
  <conditionalFormatting sqref="V36:V42">
    <cfRule type="cellIs" dxfId="90" priority="109" operator="notEqual">
      <formula>0</formula>
    </cfRule>
  </conditionalFormatting>
  <conditionalFormatting sqref="Z58:Z64 Z51 Z43 Z35">
    <cfRule type="cellIs" dxfId="89" priority="108" operator="notEqual">
      <formula>0</formula>
    </cfRule>
  </conditionalFormatting>
  <conditionalFormatting sqref="Z53:Z57">
    <cfRule type="cellIs" dxfId="88" priority="105" operator="notEqual">
      <formula>0</formula>
    </cfRule>
  </conditionalFormatting>
  <conditionalFormatting sqref="Z52">
    <cfRule type="cellIs" dxfId="87" priority="104" operator="notEqual">
      <formula>0</formula>
    </cfRule>
  </conditionalFormatting>
  <conditionalFormatting sqref="Z32:Z34">
    <cfRule type="cellIs" dxfId="86" priority="103" operator="notEqual">
      <formula>0</formula>
    </cfRule>
  </conditionalFormatting>
  <conditionalFormatting sqref="Z44:Z50">
    <cfRule type="cellIs" dxfId="85" priority="102" operator="notEqual">
      <formula>0</formula>
    </cfRule>
  </conditionalFormatting>
  <conditionalFormatting sqref="Z36:Z42">
    <cfRule type="cellIs" dxfId="84" priority="101" operator="notEqual">
      <formula>0</formula>
    </cfRule>
  </conditionalFormatting>
  <conditionalFormatting sqref="AA58:AA64 AA51 AA43 AA35">
    <cfRule type="cellIs" dxfId="83" priority="100" operator="notEqual">
      <formula>0</formula>
    </cfRule>
  </conditionalFormatting>
  <conditionalFormatting sqref="AA53:AA57">
    <cfRule type="cellIs" dxfId="82" priority="97" operator="notEqual">
      <formula>0</formula>
    </cfRule>
  </conditionalFormatting>
  <conditionalFormatting sqref="AA52">
    <cfRule type="cellIs" dxfId="81" priority="96" operator="notEqual">
      <formula>0</formula>
    </cfRule>
  </conditionalFormatting>
  <conditionalFormatting sqref="AA32:AA34">
    <cfRule type="cellIs" dxfId="80" priority="95" operator="notEqual">
      <formula>0</formula>
    </cfRule>
  </conditionalFormatting>
  <conditionalFormatting sqref="AA44:AA50">
    <cfRule type="cellIs" dxfId="79" priority="94" operator="notEqual">
      <formula>0</formula>
    </cfRule>
  </conditionalFormatting>
  <conditionalFormatting sqref="AA36:AA42">
    <cfRule type="cellIs" dxfId="78" priority="93" operator="notEqual">
      <formula>0</formula>
    </cfRule>
  </conditionalFormatting>
  <conditionalFormatting sqref="Z25:AA30">
    <cfRule type="cellIs" dxfId="77" priority="88" operator="notEqual">
      <formula>0</formula>
    </cfRule>
  </conditionalFormatting>
  <conditionalFormatting sqref="Z24:AA24">
    <cfRule type="cellIs" dxfId="76" priority="87" operator="notEqual">
      <formula>0</formula>
    </cfRule>
  </conditionalFormatting>
  <conditionalFormatting sqref="Z24:AA24">
    <cfRule type="cellIs" dxfId="75" priority="86" operator="notEqual">
      <formula>0</formula>
    </cfRule>
  </conditionalFormatting>
  <conditionalFormatting sqref="Z31:AA31">
    <cfRule type="cellIs" dxfId="74" priority="85" operator="notEqual">
      <formula>0</formula>
    </cfRule>
  </conditionalFormatting>
  <conditionalFormatting sqref="L58:S64 L51:S51 L43:S43 L35:S35 L25:S30">
    <cfRule type="cellIs" dxfId="73" priority="84" operator="notEqual">
      <formula>0</formula>
    </cfRule>
  </conditionalFormatting>
  <conditionalFormatting sqref="L24:S24">
    <cfRule type="cellIs" dxfId="72" priority="83" operator="notEqual">
      <formula>0</formula>
    </cfRule>
  </conditionalFormatting>
  <conditionalFormatting sqref="L24:S24">
    <cfRule type="cellIs" dxfId="71" priority="82" operator="notEqual">
      <formula>0</formula>
    </cfRule>
  </conditionalFormatting>
  <conditionalFormatting sqref="L36:S42">
    <cfRule type="cellIs" dxfId="70" priority="81" operator="notEqual">
      <formula>0</formula>
    </cfRule>
  </conditionalFormatting>
  <conditionalFormatting sqref="L44:S50">
    <cfRule type="cellIs" dxfId="69" priority="80" operator="notEqual">
      <formula>0</formula>
    </cfRule>
  </conditionalFormatting>
  <conditionalFormatting sqref="L52:S57">
    <cfRule type="cellIs" dxfId="68" priority="79" operator="notEqual">
      <formula>0</formula>
    </cfRule>
  </conditionalFormatting>
  <conditionalFormatting sqref="L53:S57">
    <cfRule type="cellIs" dxfId="67" priority="78" operator="notEqual">
      <formula>0</formula>
    </cfRule>
  </conditionalFormatting>
  <conditionalFormatting sqref="L52:S52">
    <cfRule type="cellIs" dxfId="66" priority="77" operator="notEqual">
      <formula>0</formula>
    </cfRule>
  </conditionalFormatting>
  <conditionalFormatting sqref="L31:S34">
    <cfRule type="cellIs" dxfId="65" priority="76" operator="notEqual">
      <formula>0</formula>
    </cfRule>
  </conditionalFormatting>
  <conditionalFormatting sqref="L44:S50">
    <cfRule type="cellIs" dxfId="64" priority="75" operator="notEqual">
      <formula>0</formula>
    </cfRule>
  </conditionalFormatting>
  <conditionalFormatting sqref="L36:S42">
    <cfRule type="cellIs" dxfId="63" priority="74" operator="notEqual">
      <formula>0</formula>
    </cfRule>
  </conditionalFormatting>
  <conditionalFormatting sqref="L25:S30 L35:S35">
    <cfRule type="cellIs" dxfId="62" priority="73" operator="notEqual">
      <formula>0</formula>
    </cfRule>
  </conditionalFormatting>
  <conditionalFormatting sqref="L24:S24">
    <cfRule type="cellIs" dxfId="61" priority="72" operator="notEqual">
      <formula>0</formula>
    </cfRule>
  </conditionalFormatting>
  <conditionalFormatting sqref="L24:S24">
    <cfRule type="cellIs" dxfId="60" priority="71" operator="notEqual">
      <formula>0</formula>
    </cfRule>
  </conditionalFormatting>
  <conditionalFormatting sqref="L31:S34">
    <cfRule type="cellIs" dxfId="59" priority="70" operator="notEqual">
      <formula>0</formula>
    </cfRule>
  </conditionalFormatting>
  <conditionalFormatting sqref="G25:G34">
    <cfRule type="cellIs" dxfId="58" priority="69" operator="notEqual">
      <formula>0</formula>
    </cfRule>
  </conditionalFormatting>
  <conditionalFormatting sqref="G24">
    <cfRule type="cellIs" dxfId="57" priority="68" operator="notEqual">
      <formula>0</formula>
    </cfRule>
  </conditionalFormatting>
  <conditionalFormatting sqref="G24">
    <cfRule type="cellIs" dxfId="56" priority="67" operator="notEqual">
      <formula>0</formula>
    </cfRule>
  </conditionalFormatting>
  <conditionalFormatting sqref="G31:G34">
    <cfRule type="cellIs" dxfId="55" priority="66" operator="notEqual">
      <formula>0</formula>
    </cfRule>
  </conditionalFormatting>
  <conditionalFormatting sqref="E58:F64 E51:F51 E43:F43 E25:F35">
    <cfRule type="cellIs" dxfId="54" priority="57" operator="notEqual">
      <formula>0</formula>
    </cfRule>
  </conditionalFormatting>
  <conditionalFormatting sqref="E24:F24">
    <cfRule type="cellIs" dxfId="53" priority="56" operator="notEqual">
      <formula>0</formula>
    </cfRule>
  </conditionalFormatting>
  <conditionalFormatting sqref="E24:F24">
    <cfRule type="cellIs" dxfId="52" priority="55" operator="notEqual">
      <formula>0</formula>
    </cfRule>
  </conditionalFormatting>
  <conditionalFormatting sqref="E36:F42">
    <cfRule type="cellIs" dxfId="51" priority="54" operator="notEqual">
      <formula>0</formula>
    </cfRule>
  </conditionalFormatting>
  <conditionalFormatting sqref="E44:F50">
    <cfRule type="cellIs" dxfId="50" priority="53" operator="notEqual">
      <formula>0</formula>
    </cfRule>
  </conditionalFormatting>
  <conditionalFormatting sqref="E52:F57">
    <cfRule type="cellIs" dxfId="49" priority="52" operator="notEqual">
      <formula>0</formula>
    </cfRule>
  </conditionalFormatting>
  <conditionalFormatting sqref="K58:K64 K51 K43 K35 K25:K30">
    <cfRule type="cellIs" dxfId="48" priority="51" operator="notEqual">
      <formula>0</formula>
    </cfRule>
  </conditionalFormatting>
  <conditionalFormatting sqref="K24">
    <cfRule type="cellIs" dxfId="47" priority="50" operator="notEqual">
      <formula>0</formula>
    </cfRule>
  </conditionalFormatting>
  <conditionalFormatting sqref="K24">
    <cfRule type="cellIs" dxfId="46" priority="49" operator="notEqual">
      <formula>0</formula>
    </cfRule>
  </conditionalFormatting>
  <conditionalFormatting sqref="K36:K42">
    <cfRule type="cellIs" dxfId="45" priority="48" operator="notEqual">
      <formula>0</formula>
    </cfRule>
  </conditionalFormatting>
  <conditionalFormatting sqref="K44:K50">
    <cfRule type="cellIs" dxfId="44" priority="47" operator="notEqual">
      <formula>0</formula>
    </cfRule>
  </conditionalFormatting>
  <conditionalFormatting sqref="K52:K57">
    <cfRule type="cellIs" dxfId="43" priority="46" operator="notEqual">
      <formula>0</formula>
    </cfRule>
  </conditionalFormatting>
  <conditionalFormatting sqref="K53:K57">
    <cfRule type="cellIs" dxfId="42" priority="45" operator="notEqual">
      <formula>0</formula>
    </cfRule>
  </conditionalFormatting>
  <conditionalFormatting sqref="K52">
    <cfRule type="cellIs" dxfId="41" priority="44" operator="notEqual">
      <formula>0</formula>
    </cfRule>
  </conditionalFormatting>
  <conditionalFormatting sqref="K31:K34">
    <cfRule type="cellIs" dxfId="40" priority="43" operator="notEqual">
      <formula>0</formula>
    </cfRule>
  </conditionalFormatting>
  <conditionalFormatting sqref="K44:K50">
    <cfRule type="cellIs" dxfId="39" priority="42" operator="notEqual">
      <formula>0</formula>
    </cfRule>
  </conditionalFormatting>
  <conditionalFormatting sqref="K36:K42">
    <cfRule type="cellIs" dxfId="38" priority="41" operator="notEqual">
      <formula>0</formula>
    </cfRule>
  </conditionalFormatting>
  <conditionalFormatting sqref="K25:K30 K35">
    <cfRule type="cellIs" dxfId="37" priority="40" operator="notEqual">
      <formula>0</formula>
    </cfRule>
  </conditionalFormatting>
  <conditionalFormatting sqref="K24">
    <cfRule type="cellIs" dxfId="36" priority="39" operator="notEqual">
      <formula>0</formula>
    </cfRule>
  </conditionalFormatting>
  <conditionalFormatting sqref="K24">
    <cfRule type="cellIs" dxfId="35" priority="38" operator="notEqual">
      <formula>0</formula>
    </cfRule>
  </conditionalFormatting>
  <conditionalFormatting sqref="K31:K34">
    <cfRule type="cellIs" dxfId="34" priority="37" operator="notEqual">
      <formula>0</formula>
    </cfRule>
  </conditionalFormatting>
  <conditionalFormatting sqref="J58:J64 J51 J43 J35 J25:J30">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6:J42">
    <cfRule type="cellIs" dxfId="30" priority="31" operator="notEqual">
      <formula>0</formula>
    </cfRule>
  </conditionalFormatting>
  <conditionalFormatting sqref="J44:J50">
    <cfRule type="cellIs" dxfId="29" priority="30" operator="notEqual">
      <formula>0</formula>
    </cfRule>
  </conditionalFormatting>
  <conditionalFormatting sqref="J52:J57">
    <cfRule type="cellIs" dxfId="28" priority="29" operator="notEqual">
      <formula>0</formula>
    </cfRule>
  </conditionalFormatting>
  <conditionalFormatting sqref="J53:J57">
    <cfRule type="cellIs" dxfId="27" priority="28" operator="notEqual">
      <formula>0</formula>
    </cfRule>
  </conditionalFormatting>
  <conditionalFormatting sqref="J52">
    <cfRule type="cellIs" dxfId="26" priority="27" operator="notEqual">
      <formula>0</formula>
    </cfRule>
  </conditionalFormatting>
  <conditionalFormatting sqref="J31:J34">
    <cfRule type="cellIs" dxfId="25" priority="26" operator="notEqual">
      <formula>0</formula>
    </cfRule>
  </conditionalFormatting>
  <conditionalFormatting sqref="J44:J50">
    <cfRule type="cellIs" dxfId="24" priority="25" operator="notEqual">
      <formula>0</formula>
    </cfRule>
  </conditionalFormatting>
  <conditionalFormatting sqref="J36:J42">
    <cfRule type="cellIs" dxfId="23" priority="24" operator="notEqual">
      <formula>0</formula>
    </cfRule>
  </conditionalFormatting>
  <conditionalFormatting sqref="J25:J30 J35">
    <cfRule type="cellIs" dxfId="22" priority="23" operator="notEqual">
      <formula>0</formula>
    </cfRule>
  </conditionalFormatting>
  <conditionalFormatting sqref="J24">
    <cfRule type="cellIs" dxfId="21" priority="22" operator="notEqual">
      <formula>0</formula>
    </cfRule>
  </conditionalFormatting>
  <conditionalFormatting sqref="J24">
    <cfRule type="cellIs" dxfId="20" priority="21" operator="notEqual">
      <formula>0</formula>
    </cfRule>
  </conditionalFormatting>
  <conditionalFormatting sqref="J31:J34">
    <cfRule type="cellIs" dxfId="19" priority="20" operator="notEqual">
      <formula>0</formula>
    </cfRule>
  </conditionalFormatting>
  <conditionalFormatting sqref="D58:D64 D51 D43 D35 D25:D30">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25:D30 D35">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T14" zoomScale="85" workbookViewId="0">
      <selection activeCell="AD31" sqref="AD31"/>
    </sheetView>
  </sheetViews>
  <sheetFormatPr defaultColWidth="9.140625" defaultRowHeight="15" x14ac:dyDescent="0.25"/>
  <cols>
    <col min="1" max="1" width="6.140625" style="62" customWidth="1"/>
    <col min="2" max="2" width="23.140625" style="62" customWidth="1"/>
    <col min="3" max="3" width="20" style="62" bestFit="1" customWidth="1"/>
    <col min="4" max="4" width="15.140625" style="62" customWidth="1"/>
    <col min="5" max="12" width="7.7109375" style="62" customWidth="1"/>
    <col min="13" max="13" width="10.7109375" style="62" customWidth="1"/>
    <col min="14" max="14" width="61" style="62" customWidth="1"/>
    <col min="15" max="15" width="20"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3.85546875" style="62" customWidth="1"/>
    <col min="24" max="24" width="10.7109375" style="62" customWidth="1"/>
    <col min="25" max="25" width="22.7109375" style="62" customWidth="1"/>
    <col min="26" max="26" width="7.7109375" style="62" customWidth="1"/>
    <col min="27" max="28" width="10.7109375" style="62" customWidth="1"/>
    <col min="29" max="29" width="20.42578125" style="62" customWidth="1"/>
    <col min="30" max="30" width="12.28515625" style="62" customWidth="1"/>
    <col min="31" max="31" width="15.85546875" style="62" customWidth="1"/>
    <col min="32" max="32" width="27.42578125" style="62" customWidth="1"/>
    <col min="33" max="33" width="11.5703125" style="62" customWidth="1"/>
    <col min="34" max="35" width="10.28515625" style="62" bestFit="1"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7.42578125" style="62" customWidth="1"/>
    <col min="48" max="48" width="44.28515625" style="62" customWidth="1"/>
    <col min="49" max="16384" width="9.140625" style="62"/>
  </cols>
  <sheetData>
    <row r="1" spans="1:48" s="270" customFormat="1" ht="18.75" x14ac:dyDescent="0.25">
      <c r="AV1" s="4" t="s">
        <v>0</v>
      </c>
    </row>
    <row r="2" spans="1:48" s="270" customFormat="1" ht="18.75" x14ac:dyDescent="0.3">
      <c r="AV2" s="5" t="s">
        <v>1</v>
      </c>
    </row>
    <row r="3" spans="1:48" s="270" customFormat="1" ht="18.75" x14ac:dyDescent="0.3">
      <c r="AV3" s="5" t="s">
        <v>2</v>
      </c>
    </row>
    <row r="4" spans="1:48" s="270" customFormat="1" ht="18.75" x14ac:dyDescent="0.3">
      <c r="AV4" s="5"/>
    </row>
    <row r="5" spans="1:48" s="270" customFormat="1" ht="18.75" customHeight="1" x14ac:dyDescent="0.25">
      <c r="A5" s="367" t="str">
        <f>'1. паспорт местоположение'!A5:C5</f>
        <v>Год раскрытия информации: 2026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s="270" customFormat="1" ht="18.75" x14ac:dyDescent="0.3">
      <c r="AV6" s="5"/>
    </row>
    <row r="7" spans="1:48" s="270" customFormat="1" ht="18.75" x14ac:dyDescent="0.25">
      <c r="A7" s="413" t="s">
        <v>3</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s="270" customFormat="1"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s="270" customFormat="1" x14ac:dyDescent="0.25">
      <c r="A9" s="460" t="str">
        <f>'1. паспорт местоположение'!A9:C9</f>
        <v>Акционерное общество "Россети Янтарь" ДЗО  ПАО "Россети"</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c r="AH9" s="460"/>
      <c r="AI9" s="460"/>
      <c r="AJ9" s="460"/>
      <c r="AK9" s="460"/>
      <c r="AL9" s="460"/>
      <c r="AM9" s="460"/>
      <c r="AN9" s="460"/>
      <c r="AO9" s="460"/>
      <c r="AP9" s="460"/>
      <c r="AQ9" s="460"/>
      <c r="AR9" s="460"/>
      <c r="AS9" s="460"/>
      <c r="AT9" s="460"/>
      <c r="AU9" s="460"/>
      <c r="AV9" s="460"/>
    </row>
    <row r="10" spans="1:48" s="270" customFormat="1" ht="15.75" x14ac:dyDescent="0.25">
      <c r="A10" s="415" t="s">
        <v>5</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s="270" customFormat="1"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s="270" customFormat="1" x14ac:dyDescent="0.25">
      <c r="A12" s="460" t="str">
        <f>'1. паспорт местоположение'!A12:C12</f>
        <v>P_25-0285</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c r="AS12" s="460"/>
      <c r="AT12" s="460"/>
      <c r="AU12" s="460"/>
      <c r="AV12" s="460"/>
    </row>
    <row r="13" spans="1:48" s="270" customFormat="1" ht="15.75" x14ac:dyDescent="0.25">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s="270" customFormat="1" ht="18.75" x14ac:dyDescent="0.25">
      <c r="A14" s="461"/>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c r="AD14" s="461"/>
      <c r="AE14" s="461"/>
      <c r="AF14" s="461"/>
      <c r="AG14" s="461"/>
      <c r="AH14" s="461"/>
      <c r="AI14" s="461"/>
      <c r="AJ14" s="461"/>
      <c r="AK14" s="461"/>
      <c r="AL14" s="461"/>
      <c r="AM14" s="461"/>
      <c r="AN14" s="461"/>
      <c r="AO14" s="461"/>
      <c r="AP14" s="461"/>
      <c r="AQ14" s="461"/>
      <c r="AR14" s="461"/>
      <c r="AS14" s="461"/>
      <c r="AT14" s="461"/>
      <c r="AU14" s="461"/>
      <c r="AV14" s="461"/>
    </row>
    <row r="15" spans="1:48" s="270" customFormat="1" x14ac:dyDescent="0.25">
      <c r="A15" s="460" t="str">
        <f>'1. паспорт местоположение'!A15</f>
        <v xml:space="preserve">Строительство ТП 15/0,4 кВ, ЛЭП 15 кВ от КЛ 15-151 (инв.5115449), организация системы учета электроэнергии в г. Зеленоградск, ул. Тургенева </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c r="AS15" s="460"/>
      <c r="AT15" s="460"/>
      <c r="AU15" s="460"/>
      <c r="AV15" s="460"/>
    </row>
    <row r="16" spans="1:48" s="270" customFormat="1" ht="15.75" x14ac:dyDescent="0.25">
      <c r="A16" s="415" t="s">
        <v>9</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s="270" customFormat="1"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s="270" customFormat="1"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s="270" customFormat="1"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270"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270" customFormat="1" x14ac:dyDescent="0.25">
      <c r="A21" s="463" t="s">
        <v>512</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ht="58.5" customHeight="1" x14ac:dyDescent="0.25">
      <c r="A22" s="464" t="s">
        <v>513</v>
      </c>
      <c r="B22" s="467" t="s">
        <v>514</v>
      </c>
      <c r="C22" s="464" t="s">
        <v>515</v>
      </c>
      <c r="D22" s="464" t="s">
        <v>516</v>
      </c>
      <c r="E22" s="470" t="s">
        <v>517</v>
      </c>
      <c r="F22" s="471"/>
      <c r="G22" s="471"/>
      <c r="H22" s="471"/>
      <c r="I22" s="471"/>
      <c r="J22" s="471"/>
      <c r="K22" s="471"/>
      <c r="L22" s="472"/>
      <c r="M22" s="464" t="s">
        <v>518</v>
      </c>
      <c r="N22" s="464" t="s">
        <v>519</v>
      </c>
      <c r="O22" s="464" t="s">
        <v>520</v>
      </c>
      <c r="P22" s="473" t="s">
        <v>521</v>
      </c>
      <c r="Q22" s="473" t="s">
        <v>522</v>
      </c>
      <c r="R22" s="473" t="s">
        <v>523</v>
      </c>
      <c r="S22" s="473" t="s">
        <v>524</v>
      </c>
      <c r="T22" s="473"/>
      <c r="U22" s="474" t="s">
        <v>525</v>
      </c>
      <c r="V22" s="474" t="s">
        <v>526</v>
      </c>
      <c r="W22" s="473" t="s">
        <v>527</v>
      </c>
      <c r="X22" s="473" t="s">
        <v>528</v>
      </c>
      <c r="Y22" s="473" t="s">
        <v>529</v>
      </c>
      <c r="Z22" s="475" t="s">
        <v>530</v>
      </c>
      <c r="AA22" s="473" t="s">
        <v>531</v>
      </c>
      <c r="AB22" s="473" t="s">
        <v>532</v>
      </c>
      <c r="AC22" s="473" t="s">
        <v>533</v>
      </c>
      <c r="AD22" s="473" t="s">
        <v>534</v>
      </c>
      <c r="AE22" s="473" t="s">
        <v>535</v>
      </c>
      <c r="AF22" s="473" t="s">
        <v>536</v>
      </c>
      <c r="AG22" s="473"/>
      <c r="AH22" s="473"/>
      <c r="AI22" s="473"/>
      <c r="AJ22" s="473"/>
      <c r="AK22" s="473"/>
      <c r="AL22" s="473" t="s">
        <v>537</v>
      </c>
      <c r="AM22" s="473"/>
      <c r="AN22" s="473"/>
      <c r="AO22" s="473"/>
      <c r="AP22" s="473" t="s">
        <v>538</v>
      </c>
      <c r="AQ22" s="473"/>
      <c r="AR22" s="473" t="s">
        <v>539</v>
      </c>
      <c r="AS22" s="473" t="s">
        <v>540</v>
      </c>
      <c r="AT22" s="473" t="s">
        <v>541</v>
      </c>
      <c r="AU22" s="473" t="s">
        <v>542</v>
      </c>
      <c r="AV22" s="473" t="s">
        <v>543</v>
      </c>
    </row>
    <row r="23" spans="1:48" ht="64.5" customHeight="1" x14ac:dyDescent="0.25">
      <c r="A23" s="465"/>
      <c r="B23" s="468"/>
      <c r="C23" s="465"/>
      <c r="D23" s="465"/>
      <c r="E23" s="478" t="s">
        <v>544</v>
      </c>
      <c r="F23" s="480" t="s">
        <v>342</v>
      </c>
      <c r="G23" s="480" t="s">
        <v>497</v>
      </c>
      <c r="H23" s="480" t="s">
        <v>499</v>
      </c>
      <c r="I23" s="482" t="s">
        <v>545</v>
      </c>
      <c r="J23" s="482" t="s">
        <v>546</v>
      </c>
      <c r="K23" s="482" t="s">
        <v>547</v>
      </c>
      <c r="L23" s="480" t="s">
        <v>256</v>
      </c>
      <c r="M23" s="465"/>
      <c r="N23" s="465"/>
      <c r="O23" s="465"/>
      <c r="P23" s="473"/>
      <c r="Q23" s="473"/>
      <c r="R23" s="473"/>
      <c r="S23" s="484" t="s">
        <v>442</v>
      </c>
      <c r="T23" s="484" t="s">
        <v>548</v>
      </c>
      <c r="U23" s="474"/>
      <c r="V23" s="474"/>
      <c r="W23" s="473"/>
      <c r="X23" s="473"/>
      <c r="Y23" s="473"/>
      <c r="Z23" s="473"/>
      <c r="AA23" s="473"/>
      <c r="AB23" s="473"/>
      <c r="AC23" s="473"/>
      <c r="AD23" s="473"/>
      <c r="AE23" s="473"/>
      <c r="AF23" s="473" t="s">
        <v>549</v>
      </c>
      <c r="AG23" s="473"/>
      <c r="AH23" s="473" t="s">
        <v>550</v>
      </c>
      <c r="AI23" s="473"/>
      <c r="AJ23" s="464" t="s">
        <v>551</v>
      </c>
      <c r="AK23" s="464" t="s">
        <v>552</v>
      </c>
      <c r="AL23" s="464" t="s">
        <v>553</v>
      </c>
      <c r="AM23" s="464" t="s">
        <v>554</v>
      </c>
      <c r="AN23" s="464" t="s">
        <v>555</v>
      </c>
      <c r="AO23" s="464" t="s">
        <v>556</v>
      </c>
      <c r="AP23" s="464" t="s">
        <v>557</v>
      </c>
      <c r="AQ23" s="476" t="s">
        <v>548</v>
      </c>
      <c r="AR23" s="473"/>
      <c r="AS23" s="473"/>
      <c r="AT23" s="473"/>
      <c r="AU23" s="473"/>
      <c r="AV23" s="473"/>
    </row>
    <row r="24" spans="1:48" ht="96.75" customHeight="1" x14ac:dyDescent="0.25">
      <c r="A24" s="466"/>
      <c r="B24" s="469"/>
      <c r="C24" s="466"/>
      <c r="D24" s="466"/>
      <c r="E24" s="479"/>
      <c r="F24" s="481"/>
      <c r="G24" s="481"/>
      <c r="H24" s="481"/>
      <c r="I24" s="483"/>
      <c r="J24" s="483"/>
      <c r="K24" s="483"/>
      <c r="L24" s="481"/>
      <c r="M24" s="466"/>
      <c r="N24" s="466"/>
      <c r="O24" s="466"/>
      <c r="P24" s="473"/>
      <c r="Q24" s="473"/>
      <c r="R24" s="473"/>
      <c r="S24" s="485"/>
      <c r="T24" s="485"/>
      <c r="U24" s="474"/>
      <c r="V24" s="474"/>
      <c r="W24" s="473"/>
      <c r="X24" s="473"/>
      <c r="Y24" s="473"/>
      <c r="Z24" s="473"/>
      <c r="AA24" s="473"/>
      <c r="AB24" s="473"/>
      <c r="AC24" s="473"/>
      <c r="AD24" s="473"/>
      <c r="AE24" s="473"/>
      <c r="AF24" s="271" t="s">
        <v>558</v>
      </c>
      <c r="AG24" s="271" t="s">
        <v>559</v>
      </c>
      <c r="AH24" s="272" t="s">
        <v>442</v>
      </c>
      <c r="AI24" s="272" t="s">
        <v>548</v>
      </c>
      <c r="AJ24" s="466"/>
      <c r="AK24" s="466"/>
      <c r="AL24" s="466"/>
      <c r="AM24" s="466"/>
      <c r="AN24" s="466"/>
      <c r="AO24" s="466"/>
      <c r="AP24" s="466"/>
      <c r="AQ24" s="477"/>
      <c r="AR24" s="473"/>
      <c r="AS24" s="473"/>
      <c r="AT24" s="473"/>
      <c r="AU24" s="473"/>
      <c r="AV24" s="473"/>
    </row>
    <row r="25" spans="1:48" s="273" customFormat="1" ht="11.25" x14ac:dyDescent="0.2">
      <c r="A25" s="274">
        <v>1</v>
      </c>
      <c r="B25" s="274">
        <v>2</v>
      </c>
      <c r="C25" s="274">
        <v>4</v>
      </c>
      <c r="D25" s="274">
        <v>5</v>
      </c>
      <c r="E25" s="274">
        <v>6</v>
      </c>
      <c r="F25" s="274">
        <f t="shared" ref="F25:AV25" si="0">E25+1</f>
        <v>7</v>
      </c>
      <c r="G25" s="274">
        <f t="shared" si="0"/>
        <v>8</v>
      </c>
      <c r="H25" s="274">
        <f t="shared" si="0"/>
        <v>9</v>
      </c>
      <c r="I25" s="274">
        <f t="shared" si="0"/>
        <v>10</v>
      </c>
      <c r="J25" s="274">
        <f t="shared" si="0"/>
        <v>11</v>
      </c>
      <c r="K25" s="274">
        <f t="shared" si="0"/>
        <v>12</v>
      </c>
      <c r="L25" s="274">
        <f t="shared" si="0"/>
        <v>13</v>
      </c>
      <c r="M25" s="274">
        <f t="shared" si="0"/>
        <v>14</v>
      </c>
      <c r="N25" s="274">
        <f t="shared" si="0"/>
        <v>15</v>
      </c>
      <c r="O25" s="274">
        <f t="shared" si="0"/>
        <v>16</v>
      </c>
      <c r="P25" s="274">
        <f t="shared" si="0"/>
        <v>17</v>
      </c>
      <c r="Q25" s="274">
        <f t="shared" si="0"/>
        <v>18</v>
      </c>
      <c r="R25" s="274">
        <f t="shared" si="0"/>
        <v>19</v>
      </c>
      <c r="S25" s="274">
        <f t="shared" si="0"/>
        <v>20</v>
      </c>
      <c r="T25" s="274">
        <f t="shared" si="0"/>
        <v>21</v>
      </c>
      <c r="U25" s="274">
        <f t="shared" si="0"/>
        <v>22</v>
      </c>
      <c r="V25" s="274">
        <f t="shared" si="0"/>
        <v>23</v>
      </c>
      <c r="W25" s="274">
        <f t="shared" si="0"/>
        <v>24</v>
      </c>
      <c r="X25" s="274">
        <f t="shared" si="0"/>
        <v>25</v>
      </c>
      <c r="Y25" s="274">
        <f t="shared" si="0"/>
        <v>26</v>
      </c>
      <c r="Z25" s="274">
        <f t="shared" si="0"/>
        <v>27</v>
      </c>
      <c r="AA25" s="274">
        <f t="shared" si="0"/>
        <v>28</v>
      </c>
      <c r="AB25" s="274">
        <f t="shared" si="0"/>
        <v>29</v>
      </c>
      <c r="AC25" s="274">
        <f t="shared" si="0"/>
        <v>30</v>
      </c>
      <c r="AD25" s="274">
        <f t="shared" si="0"/>
        <v>31</v>
      </c>
      <c r="AE25" s="274">
        <f t="shared" si="0"/>
        <v>32</v>
      </c>
      <c r="AF25" s="274">
        <f t="shared" si="0"/>
        <v>33</v>
      </c>
      <c r="AG25" s="274">
        <f t="shared" si="0"/>
        <v>34</v>
      </c>
      <c r="AH25" s="274">
        <f t="shared" si="0"/>
        <v>35</v>
      </c>
      <c r="AI25" s="274">
        <f t="shared" si="0"/>
        <v>36</v>
      </c>
      <c r="AJ25" s="274">
        <f t="shared" si="0"/>
        <v>37</v>
      </c>
      <c r="AK25" s="274">
        <f t="shared" si="0"/>
        <v>38</v>
      </c>
      <c r="AL25" s="274">
        <f t="shared" si="0"/>
        <v>39</v>
      </c>
      <c r="AM25" s="274">
        <f t="shared" si="0"/>
        <v>40</v>
      </c>
      <c r="AN25" s="274">
        <f t="shared" si="0"/>
        <v>41</v>
      </c>
      <c r="AO25" s="274">
        <f t="shared" si="0"/>
        <v>42</v>
      </c>
      <c r="AP25" s="274">
        <f t="shared" si="0"/>
        <v>43</v>
      </c>
      <c r="AQ25" s="274">
        <f t="shared" si="0"/>
        <v>44</v>
      </c>
      <c r="AR25" s="274">
        <f t="shared" si="0"/>
        <v>45</v>
      </c>
      <c r="AS25" s="274">
        <f t="shared" si="0"/>
        <v>46</v>
      </c>
      <c r="AT25" s="274">
        <f t="shared" si="0"/>
        <v>47</v>
      </c>
      <c r="AU25" s="274">
        <f t="shared" si="0"/>
        <v>48</v>
      </c>
      <c r="AV25" s="274">
        <f t="shared" si="0"/>
        <v>49</v>
      </c>
    </row>
    <row r="26" spans="1:48" s="275" customFormat="1" ht="38.25" x14ac:dyDescent="0.25">
      <c r="A26" s="276">
        <v>1</v>
      </c>
      <c r="B26" s="277" t="s">
        <v>560</v>
      </c>
      <c r="C26" s="278">
        <v>1</v>
      </c>
      <c r="D26" s="279">
        <f>'6.1. Паспорт сетевой график'!H53</f>
        <v>46022</v>
      </c>
      <c r="E26" s="278"/>
      <c r="F26" s="278"/>
      <c r="G26" s="278">
        <f>'3.1. паспорт Техсостояние ПС'!O25</f>
        <v>0.4</v>
      </c>
      <c r="H26" s="278"/>
      <c r="I26" s="280"/>
      <c r="J26" s="281"/>
      <c r="K26" s="280">
        <f>'6.2. Паспорт фин осв ввод'!C41</f>
        <v>0.5</v>
      </c>
      <c r="L26" s="278"/>
      <c r="M26" s="282" t="s">
        <v>561</v>
      </c>
      <c r="N26" s="277" t="s">
        <v>562</v>
      </c>
      <c r="O26" s="282" t="s">
        <v>560</v>
      </c>
      <c r="P26" s="283">
        <v>22644.243910000001</v>
      </c>
      <c r="Q26" s="277" t="s">
        <v>563</v>
      </c>
      <c r="R26" s="283">
        <v>22644.243910000001</v>
      </c>
      <c r="S26" s="277" t="s">
        <v>564</v>
      </c>
      <c r="T26" s="277" t="s">
        <v>564</v>
      </c>
      <c r="U26" s="282">
        <v>4</v>
      </c>
      <c r="V26" s="282">
        <v>4</v>
      </c>
      <c r="W26" s="277" t="s">
        <v>565</v>
      </c>
      <c r="X26" s="283">
        <v>22644.243908</v>
      </c>
      <c r="Y26" s="282"/>
      <c r="Z26" s="282">
        <v>1</v>
      </c>
      <c r="AA26" s="283">
        <v>21698.620299999999</v>
      </c>
      <c r="AB26" s="283">
        <v>21698.620299999999</v>
      </c>
      <c r="AC26" s="277" t="s">
        <v>566</v>
      </c>
      <c r="AD26" s="283">
        <f>'8. Общие сведения'!B33*1000</f>
        <v>3438.7879299999995</v>
      </c>
      <c r="AE26" s="283"/>
      <c r="AF26" s="282" t="s">
        <v>567</v>
      </c>
      <c r="AG26" s="277" t="s">
        <v>568</v>
      </c>
      <c r="AH26" s="284">
        <v>45777</v>
      </c>
      <c r="AI26" s="284">
        <v>45771</v>
      </c>
      <c r="AJ26" s="284">
        <v>45789</v>
      </c>
      <c r="AK26" s="284">
        <v>45832</v>
      </c>
      <c r="AL26" s="282"/>
      <c r="AM26" s="282"/>
      <c r="AN26" s="282"/>
      <c r="AO26" s="282"/>
      <c r="AP26" s="285">
        <v>45869</v>
      </c>
      <c r="AQ26" s="285">
        <v>45861</v>
      </c>
      <c r="AR26" s="285">
        <v>45861</v>
      </c>
      <c r="AS26" s="285">
        <v>45861</v>
      </c>
      <c r="AT26" s="285">
        <v>46013</v>
      </c>
      <c r="AU26" s="282"/>
      <c r="AV26" s="277"/>
    </row>
    <row r="27" spans="1:48" s="275" customFormat="1" ht="12.75" x14ac:dyDescent="0.25">
      <c r="A27" s="276"/>
      <c r="B27" s="277"/>
      <c r="C27" s="278"/>
      <c r="D27" s="279"/>
      <c r="E27" s="278"/>
      <c r="F27" s="278"/>
      <c r="G27" s="278"/>
      <c r="H27" s="278"/>
      <c r="I27" s="280"/>
      <c r="J27" s="281"/>
      <c r="K27" s="280"/>
      <c r="L27" s="278"/>
      <c r="M27" s="282"/>
      <c r="N27" s="277"/>
      <c r="O27" s="282"/>
      <c r="P27" s="283"/>
      <c r="Q27" s="277"/>
      <c r="R27" s="283"/>
      <c r="S27" s="277"/>
      <c r="T27" s="277"/>
      <c r="U27" s="282"/>
      <c r="V27" s="282"/>
      <c r="W27" s="277" t="s">
        <v>569</v>
      </c>
      <c r="X27" s="283">
        <v>22644.243908</v>
      </c>
      <c r="Y27" s="282"/>
      <c r="Z27" s="282"/>
      <c r="AA27" s="283">
        <v>21470.366330000001</v>
      </c>
      <c r="AB27" s="283"/>
      <c r="AC27" s="277"/>
      <c r="AD27" s="283"/>
      <c r="AE27" s="283"/>
      <c r="AF27" s="282"/>
      <c r="AG27" s="277"/>
      <c r="AH27" s="284"/>
      <c r="AI27" s="284"/>
      <c r="AJ27" s="284"/>
      <c r="AK27" s="284"/>
      <c r="AL27" s="282"/>
      <c r="AM27" s="282"/>
      <c r="AN27" s="282"/>
      <c r="AO27" s="282"/>
      <c r="AP27" s="285"/>
      <c r="AQ27" s="285"/>
      <c r="AR27" s="285"/>
      <c r="AS27" s="285"/>
      <c r="AT27" s="285"/>
      <c r="AU27" s="282"/>
      <c r="AV27" s="282"/>
    </row>
    <row r="28" spans="1:48" s="275" customFormat="1" ht="12.75" x14ac:dyDescent="0.25">
      <c r="A28" s="276"/>
      <c r="B28" s="278"/>
      <c r="C28" s="278"/>
      <c r="D28" s="279"/>
      <c r="E28" s="278"/>
      <c r="F28" s="278"/>
      <c r="G28" s="278"/>
      <c r="H28" s="278"/>
      <c r="I28" s="281"/>
      <c r="J28" s="281"/>
      <c r="K28" s="278"/>
      <c r="L28" s="278"/>
      <c r="M28" s="282"/>
      <c r="N28" s="277"/>
      <c r="O28" s="282"/>
      <c r="P28" s="283"/>
      <c r="Q28" s="277"/>
      <c r="R28" s="283"/>
      <c r="S28" s="277"/>
      <c r="T28" s="277"/>
      <c r="U28" s="282"/>
      <c r="V28" s="282"/>
      <c r="W28" s="277" t="s">
        <v>570</v>
      </c>
      <c r="X28" s="283">
        <v>22636.660500000002</v>
      </c>
      <c r="Y28" s="282"/>
      <c r="Z28" s="282"/>
      <c r="AA28" s="283">
        <v>21957.333200000001</v>
      </c>
      <c r="AB28" s="283"/>
      <c r="AC28" s="277"/>
      <c r="AD28" s="283"/>
      <c r="AE28" s="283"/>
      <c r="AF28" s="282"/>
      <c r="AG28" s="277"/>
      <c r="AH28" s="284"/>
      <c r="AI28" s="284"/>
      <c r="AJ28" s="284"/>
      <c r="AK28" s="284"/>
      <c r="AL28" s="282"/>
      <c r="AM28" s="282"/>
      <c r="AN28" s="282"/>
      <c r="AO28" s="282"/>
      <c r="AP28" s="285"/>
      <c r="AQ28" s="285"/>
      <c r="AR28" s="285"/>
      <c r="AS28" s="285"/>
      <c r="AT28" s="285"/>
      <c r="AU28" s="282"/>
      <c r="AV28" s="282"/>
    </row>
    <row r="29" spans="1:48" s="275" customFormat="1" ht="25.5" x14ac:dyDescent="0.25">
      <c r="A29" s="276"/>
      <c r="B29" s="277"/>
      <c r="C29" s="278"/>
      <c r="D29" s="279"/>
      <c r="E29" s="278"/>
      <c r="F29" s="278"/>
      <c r="G29" s="278"/>
      <c r="H29" s="278"/>
      <c r="I29" s="280"/>
      <c r="J29" s="281"/>
      <c r="K29" s="280"/>
      <c r="L29" s="278"/>
      <c r="M29" s="282"/>
      <c r="N29" s="277"/>
      <c r="O29" s="282"/>
      <c r="P29" s="283"/>
      <c r="Q29" s="277"/>
      <c r="R29" s="283"/>
      <c r="S29" s="277"/>
      <c r="T29" s="277"/>
      <c r="U29" s="282"/>
      <c r="V29" s="282"/>
      <c r="W29" s="277" t="s">
        <v>571</v>
      </c>
      <c r="X29" s="283">
        <v>22643.41058</v>
      </c>
      <c r="Y29" s="282"/>
      <c r="Z29" s="282"/>
      <c r="AA29" s="283">
        <v>22643.41058</v>
      </c>
      <c r="AB29" s="283"/>
      <c r="AC29" s="277"/>
      <c r="AD29" s="283"/>
      <c r="AE29" s="283"/>
      <c r="AF29" s="282"/>
      <c r="AG29" s="277"/>
      <c r="AH29" s="284"/>
      <c r="AI29" s="284"/>
      <c r="AJ29" s="284"/>
      <c r="AK29" s="284"/>
      <c r="AL29" s="282"/>
      <c r="AM29" s="282"/>
      <c r="AN29" s="282"/>
      <c r="AO29" s="282"/>
      <c r="AP29" s="285"/>
      <c r="AQ29" s="285"/>
      <c r="AR29" s="285"/>
      <c r="AS29" s="285"/>
      <c r="AT29" s="285"/>
      <c r="AU29" s="278"/>
      <c r="AV29" s="278"/>
    </row>
    <row r="30" spans="1:48" s="275" customFormat="1" ht="38.25" x14ac:dyDescent="0.25">
      <c r="A30" s="276">
        <v>2</v>
      </c>
      <c r="B30" s="353" t="s">
        <v>560</v>
      </c>
      <c r="C30" s="278">
        <v>1</v>
      </c>
      <c r="D30" s="279">
        <f>D26</f>
        <v>46022</v>
      </c>
      <c r="E30" s="278"/>
      <c r="F30" s="278"/>
      <c r="G30" s="278">
        <f>G26</f>
        <v>0.4</v>
      </c>
      <c r="H30" s="278"/>
      <c r="I30" s="280"/>
      <c r="J30" s="281"/>
      <c r="K30" s="280">
        <f>K26</f>
        <v>0.5</v>
      </c>
      <c r="L30" s="278"/>
      <c r="M30" s="278" t="s">
        <v>638</v>
      </c>
      <c r="N30" s="278" t="s">
        <v>639</v>
      </c>
      <c r="O30" s="278" t="s">
        <v>560</v>
      </c>
      <c r="P30" s="354">
        <v>240000</v>
      </c>
      <c r="Q30" s="278" t="s">
        <v>563</v>
      </c>
      <c r="R30" s="278">
        <v>240000</v>
      </c>
      <c r="S30" s="278" t="s">
        <v>564</v>
      </c>
      <c r="T30" s="278" t="s">
        <v>640</v>
      </c>
      <c r="U30" s="278" t="s">
        <v>23</v>
      </c>
      <c r="V30" s="278" t="s">
        <v>23</v>
      </c>
      <c r="W30" s="278" t="s">
        <v>641</v>
      </c>
      <c r="X30" s="354">
        <v>240000</v>
      </c>
      <c r="Y30" s="278"/>
      <c r="Z30" s="278" t="s">
        <v>14</v>
      </c>
      <c r="AA30" s="354">
        <v>240000</v>
      </c>
      <c r="AB30" s="354">
        <v>240000</v>
      </c>
      <c r="AC30" s="278" t="s">
        <v>641</v>
      </c>
      <c r="AD30" s="354">
        <f>'8. Общие сведения'!B50*1000</f>
        <v>10549.399199999998</v>
      </c>
      <c r="AE30" s="354"/>
      <c r="AF30" s="355">
        <v>32312197435</v>
      </c>
      <c r="AG30" s="278" t="s">
        <v>642</v>
      </c>
      <c r="AH30" s="279">
        <v>45016</v>
      </c>
      <c r="AI30" s="279">
        <v>45001</v>
      </c>
      <c r="AJ30" s="279">
        <v>45028</v>
      </c>
      <c r="AK30" s="279">
        <v>45065</v>
      </c>
      <c r="AL30" s="278"/>
      <c r="AM30" s="278"/>
      <c r="AN30" s="278"/>
      <c r="AO30" s="278"/>
      <c r="AP30" s="356">
        <v>45107</v>
      </c>
      <c r="AQ30" s="356">
        <v>45104</v>
      </c>
      <c r="AR30" s="356">
        <v>45107</v>
      </c>
      <c r="AS30" s="356">
        <v>45104</v>
      </c>
      <c r="AT30" s="356">
        <v>45280</v>
      </c>
      <c r="AU30" s="278"/>
      <c r="AV30" s="278"/>
    </row>
    <row r="31" spans="1:48" s="275" customFormat="1" ht="25.5" x14ac:dyDescent="0.25">
      <c r="A31" s="276"/>
      <c r="B31" s="278"/>
      <c r="C31" s="278"/>
      <c r="D31" s="279"/>
      <c r="E31" s="278"/>
      <c r="F31" s="278"/>
      <c r="G31" s="278"/>
      <c r="H31" s="278"/>
      <c r="I31" s="281"/>
      <c r="J31" s="281"/>
      <c r="K31" s="278"/>
      <c r="L31" s="278"/>
      <c r="M31" s="278"/>
      <c r="N31" s="278"/>
      <c r="O31" s="278"/>
      <c r="P31" s="354"/>
      <c r="Q31" s="278"/>
      <c r="R31" s="278"/>
      <c r="S31" s="278"/>
      <c r="T31" s="278"/>
      <c r="U31" s="278"/>
      <c r="V31" s="278"/>
      <c r="W31" s="278" t="s">
        <v>643</v>
      </c>
      <c r="X31" s="354"/>
      <c r="Y31" s="278" t="s">
        <v>643</v>
      </c>
      <c r="Z31" s="278"/>
      <c r="AA31" s="354"/>
      <c r="AB31" s="354"/>
      <c r="AC31" s="278"/>
      <c r="AD31" s="354"/>
      <c r="AE31" s="354"/>
      <c r="AF31" s="279"/>
      <c r="AG31" s="278"/>
      <c r="AH31" s="279"/>
      <c r="AI31" s="279"/>
      <c r="AJ31" s="279"/>
      <c r="AK31" s="279"/>
      <c r="AL31" s="278"/>
      <c r="AM31" s="278"/>
      <c r="AN31" s="278"/>
      <c r="AO31" s="278"/>
      <c r="AP31" s="278"/>
      <c r="AQ31" s="278"/>
      <c r="AR31" s="278"/>
      <c r="AS31" s="278"/>
      <c r="AT31" s="278"/>
      <c r="AU31" s="278"/>
      <c r="AV31" s="278"/>
    </row>
    <row r="32" spans="1:48" s="275" customFormat="1" ht="38.25" x14ac:dyDescent="0.25">
      <c r="A32" s="276"/>
      <c r="B32" s="353"/>
      <c r="C32" s="353"/>
      <c r="D32" s="357"/>
      <c r="E32" s="353"/>
      <c r="F32" s="353"/>
      <c r="G32" s="353"/>
      <c r="H32" s="353"/>
      <c r="I32" s="353"/>
      <c r="J32" s="358"/>
      <c r="K32" s="353"/>
      <c r="L32" s="353"/>
      <c r="M32" s="278"/>
      <c r="N32" s="278"/>
      <c r="O32" s="278"/>
      <c r="P32" s="354"/>
      <c r="Q32" s="278"/>
      <c r="R32" s="278"/>
      <c r="S32" s="278"/>
      <c r="T32" s="278"/>
      <c r="U32" s="278"/>
      <c r="V32" s="278"/>
      <c r="W32" s="278" t="s">
        <v>644</v>
      </c>
      <c r="X32" s="354"/>
      <c r="Y32" s="278" t="s">
        <v>644</v>
      </c>
      <c r="Z32" s="278"/>
      <c r="AA32" s="354"/>
      <c r="AB32" s="354"/>
      <c r="AC32" s="278"/>
      <c r="AD32" s="354"/>
      <c r="AE32" s="354"/>
      <c r="AF32" s="279"/>
      <c r="AG32" s="278"/>
      <c r="AH32" s="279"/>
      <c r="AI32" s="279"/>
      <c r="AJ32" s="279"/>
      <c r="AK32" s="279"/>
      <c r="AL32" s="278"/>
      <c r="AM32" s="278"/>
      <c r="AN32" s="278"/>
      <c r="AO32" s="278"/>
      <c r="AP32" s="278"/>
      <c r="AQ32" s="278"/>
      <c r="AR32" s="278"/>
      <c r="AS32" s="278"/>
      <c r="AT32" s="278"/>
      <c r="AU32" s="278"/>
      <c r="AV32" s="278"/>
    </row>
    <row r="33" spans="1:48" s="275" customFormat="1" ht="25.5" x14ac:dyDescent="0.25">
      <c r="A33" s="276"/>
      <c r="B33" s="353"/>
      <c r="C33" s="353"/>
      <c r="D33" s="357"/>
      <c r="E33" s="353"/>
      <c r="F33" s="353"/>
      <c r="G33" s="353"/>
      <c r="H33" s="353"/>
      <c r="I33" s="358"/>
      <c r="J33" s="358"/>
      <c r="K33" s="353"/>
      <c r="L33" s="353"/>
      <c r="M33" s="278"/>
      <c r="N33" s="278"/>
      <c r="O33" s="278"/>
      <c r="P33" s="354"/>
      <c r="Q33" s="278"/>
      <c r="R33" s="278"/>
      <c r="S33" s="278"/>
      <c r="T33" s="278"/>
      <c r="U33" s="278"/>
      <c r="V33" s="278"/>
      <c r="W33" s="278" t="s">
        <v>645</v>
      </c>
      <c r="X33" s="354"/>
      <c r="Y33" s="278" t="s">
        <v>645</v>
      </c>
      <c r="Z33" s="278"/>
      <c r="AA33" s="354"/>
      <c r="AB33" s="354"/>
      <c r="AC33" s="278"/>
      <c r="AD33" s="354"/>
      <c r="AE33" s="354"/>
      <c r="AF33" s="279"/>
      <c r="AG33" s="278"/>
      <c r="AH33" s="279"/>
      <c r="AI33" s="279"/>
      <c r="AJ33" s="279"/>
      <c r="AK33" s="279"/>
      <c r="AL33" s="278"/>
      <c r="AM33" s="278"/>
      <c r="AN33" s="278"/>
      <c r="AO33" s="278"/>
      <c r="AP33" s="278"/>
      <c r="AQ33" s="278"/>
      <c r="AR33" s="278"/>
      <c r="AS33" s="278"/>
      <c r="AT33" s="278"/>
      <c r="AU33" s="278"/>
      <c r="AV33" s="278"/>
    </row>
    <row r="34" spans="1:48" s="275" customFormat="1" ht="38.25" x14ac:dyDescent="0.25">
      <c r="A34" s="276">
        <v>3</v>
      </c>
      <c r="B34" s="353" t="s">
        <v>560</v>
      </c>
      <c r="C34" s="278">
        <v>1</v>
      </c>
      <c r="D34" s="279">
        <f>D30</f>
        <v>46022</v>
      </c>
      <c r="E34" s="278"/>
      <c r="F34" s="278"/>
      <c r="G34" s="278">
        <f>G30</f>
        <v>0.4</v>
      </c>
      <c r="H34" s="278"/>
      <c r="I34" s="280"/>
      <c r="J34" s="281"/>
      <c r="K34" s="280">
        <f>K30</f>
        <v>0.5</v>
      </c>
      <c r="L34" s="278"/>
      <c r="M34" s="278" t="s">
        <v>638</v>
      </c>
      <c r="N34" s="278" t="s">
        <v>646</v>
      </c>
      <c r="O34" s="278" t="s">
        <v>560</v>
      </c>
      <c r="P34" s="283">
        <v>42600</v>
      </c>
      <c r="Q34" s="278" t="s">
        <v>563</v>
      </c>
      <c r="R34" s="278">
        <v>42600</v>
      </c>
      <c r="S34" s="278" t="s">
        <v>564</v>
      </c>
      <c r="T34" s="278" t="s">
        <v>640</v>
      </c>
      <c r="U34" s="278" t="s">
        <v>14</v>
      </c>
      <c r="V34" s="278" t="s">
        <v>14</v>
      </c>
      <c r="W34" s="278" t="s">
        <v>647</v>
      </c>
      <c r="X34" s="283">
        <v>42600</v>
      </c>
      <c r="Y34" s="278"/>
      <c r="Z34" s="278" t="s">
        <v>14</v>
      </c>
      <c r="AA34" s="283">
        <v>42600</v>
      </c>
      <c r="AB34" s="283">
        <v>42600</v>
      </c>
      <c r="AC34" s="278" t="s">
        <v>647</v>
      </c>
      <c r="AD34" s="283">
        <f>'8. Общие сведения'!B54*1000</f>
        <v>579.58199999999999</v>
      </c>
      <c r="AE34" s="283"/>
      <c r="AF34" s="282">
        <v>32212000365</v>
      </c>
      <c r="AG34" s="278" t="s">
        <v>642</v>
      </c>
      <c r="AH34" s="279">
        <v>44926</v>
      </c>
      <c r="AI34" s="279">
        <v>44923</v>
      </c>
      <c r="AJ34" s="279">
        <v>44946</v>
      </c>
      <c r="AK34" s="279">
        <v>44967</v>
      </c>
      <c r="AL34" s="278"/>
      <c r="AM34" s="278"/>
      <c r="AN34" s="278"/>
      <c r="AO34" s="278"/>
      <c r="AP34" s="279">
        <v>45016</v>
      </c>
      <c r="AQ34" s="279">
        <v>45028</v>
      </c>
      <c r="AR34" s="279">
        <v>45016</v>
      </c>
      <c r="AS34" s="279">
        <v>45028</v>
      </c>
      <c r="AT34" s="279">
        <v>45078</v>
      </c>
      <c r="AU34" s="278"/>
      <c r="AV34" s="278"/>
    </row>
    <row r="35" spans="1:48" x14ac:dyDescent="0.25">
      <c r="AD35" s="286">
        <f>SUM(AD26:AD34)</f>
        <v>14567.769129999999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0" zoomScale="90" workbookViewId="0">
      <selection activeCell="B28" sqref="B28"/>
    </sheetView>
  </sheetViews>
  <sheetFormatPr defaultRowHeight="15.75" x14ac:dyDescent="0.25"/>
  <cols>
    <col min="1" max="2" width="66.140625" style="287" customWidth="1"/>
    <col min="3" max="3" width="8.85546875" style="222" hidden="1" customWidth="1"/>
    <col min="4" max="4" width="8.85546875" style="222" customWidth="1"/>
    <col min="5" max="5" width="13.140625" style="222" bestFit="1" customWidth="1"/>
    <col min="6" max="6" width="15.28515625" style="222" bestFit="1" customWidth="1"/>
    <col min="7" max="256" width="8.85546875" style="222"/>
    <col min="257" max="258" width="66.140625" style="222" customWidth="1"/>
    <col min="259" max="512" width="8.85546875" style="222"/>
    <col min="513" max="514" width="66.140625" style="222" customWidth="1"/>
    <col min="515" max="768" width="8.85546875" style="222"/>
    <col min="769" max="770" width="66.140625" style="222" customWidth="1"/>
    <col min="771" max="1024" width="8.85546875" style="222"/>
    <col min="1025" max="1026" width="66.140625" style="222" customWidth="1"/>
    <col min="1027" max="1280" width="8.85546875" style="222"/>
    <col min="1281" max="1282" width="66.140625" style="222" customWidth="1"/>
    <col min="1283" max="1536" width="8.85546875" style="222"/>
    <col min="1537" max="1538" width="66.140625" style="222" customWidth="1"/>
    <col min="1539" max="1792" width="8.85546875" style="222"/>
    <col min="1793" max="1794" width="66.140625" style="222" customWidth="1"/>
    <col min="1795" max="2048" width="8.85546875" style="222"/>
    <col min="2049" max="2050" width="66.140625" style="222" customWidth="1"/>
    <col min="2051" max="2304" width="8.85546875" style="222"/>
    <col min="2305" max="2306" width="66.140625" style="222" customWidth="1"/>
    <col min="2307" max="2560" width="8.85546875" style="222"/>
    <col min="2561" max="2562" width="66.140625" style="222" customWidth="1"/>
    <col min="2563" max="2816" width="8.85546875" style="222"/>
    <col min="2817" max="2818" width="66.140625" style="222" customWidth="1"/>
    <col min="2819" max="3072" width="8.85546875" style="222"/>
    <col min="3073" max="3074" width="66.140625" style="222" customWidth="1"/>
    <col min="3075" max="3328" width="8.85546875" style="222"/>
    <col min="3329" max="3330" width="66.140625" style="222" customWidth="1"/>
    <col min="3331" max="3584" width="8.85546875" style="222"/>
    <col min="3585" max="3586" width="66.140625" style="222" customWidth="1"/>
    <col min="3587" max="3840" width="8.85546875" style="222"/>
    <col min="3841" max="3842" width="66.140625" style="222" customWidth="1"/>
    <col min="3843" max="4096" width="8.85546875" style="222"/>
    <col min="4097" max="4098" width="66.140625" style="222" customWidth="1"/>
    <col min="4099" max="4352" width="8.85546875" style="222"/>
    <col min="4353" max="4354" width="66.140625" style="222" customWidth="1"/>
    <col min="4355" max="4608" width="8.85546875" style="222"/>
    <col min="4609" max="4610" width="66.140625" style="222" customWidth="1"/>
    <col min="4611" max="4864" width="8.85546875" style="222"/>
    <col min="4865" max="4866" width="66.140625" style="222" customWidth="1"/>
    <col min="4867" max="5120" width="8.85546875" style="222"/>
    <col min="5121" max="5122" width="66.140625" style="222" customWidth="1"/>
    <col min="5123" max="5376" width="8.85546875" style="222"/>
    <col min="5377" max="5378" width="66.140625" style="222" customWidth="1"/>
    <col min="5379" max="5632" width="8.85546875" style="222"/>
    <col min="5633" max="5634" width="66.140625" style="222" customWidth="1"/>
    <col min="5635" max="5888" width="8.85546875" style="222"/>
    <col min="5889" max="5890" width="66.140625" style="222" customWidth="1"/>
    <col min="5891" max="6144" width="8.85546875" style="222"/>
    <col min="6145" max="6146" width="66.140625" style="222" customWidth="1"/>
    <col min="6147" max="6400" width="8.85546875" style="222"/>
    <col min="6401" max="6402" width="66.140625" style="222" customWidth="1"/>
    <col min="6403" max="6656" width="8.85546875" style="222"/>
    <col min="6657" max="6658" width="66.140625" style="222" customWidth="1"/>
    <col min="6659" max="6912" width="8.85546875" style="222"/>
    <col min="6913" max="6914" width="66.140625" style="222" customWidth="1"/>
    <col min="6915" max="7168" width="8.85546875" style="222"/>
    <col min="7169" max="7170" width="66.140625" style="222" customWidth="1"/>
    <col min="7171" max="7424" width="8.85546875" style="222"/>
    <col min="7425" max="7426" width="66.140625" style="222" customWidth="1"/>
    <col min="7427" max="7680" width="8.85546875" style="222"/>
    <col min="7681" max="7682" width="66.140625" style="222" customWidth="1"/>
    <col min="7683" max="7936" width="8.85546875" style="222"/>
    <col min="7937" max="7938" width="66.140625" style="222" customWidth="1"/>
    <col min="7939" max="8192" width="8.85546875" style="222"/>
    <col min="8193" max="8194" width="66.140625" style="222" customWidth="1"/>
    <col min="8195" max="8448" width="8.85546875" style="222"/>
    <col min="8449" max="8450" width="66.140625" style="222" customWidth="1"/>
    <col min="8451" max="8704" width="8.85546875" style="222"/>
    <col min="8705" max="8706" width="66.140625" style="222" customWidth="1"/>
    <col min="8707" max="8960" width="8.85546875" style="222"/>
    <col min="8961" max="8962" width="66.140625" style="222" customWidth="1"/>
    <col min="8963" max="9216" width="8.85546875" style="222"/>
    <col min="9217" max="9218" width="66.140625" style="222" customWidth="1"/>
    <col min="9219" max="9472" width="8.85546875" style="222"/>
    <col min="9473" max="9474" width="66.140625" style="222" customWidth="1"/>
    <col min="9475" max="9728" width="8.85546875" style="222"/>
    <col min="9729" max="9730" width="66.140625" style="222" customWidth="1"/>
    <col min="9731" max="9984" width="8.85546875" style="222"/>
    <col min="9985" max="9986" width="66.140625" style="222" customWidth="1"/>
    <col min="9987" max="10240" width="8.85546875" style="222"/>
    <col min="10241" max="10242" width="66.140625" style="222" customWidth="1"/>
    <col min="10243" max="10496" width="8.85546875" style="222"/>
    <col min="10497" max="10498" width="66.140625" style="222" customWidth="1"/>
    <col min="10499" max="10752" width="8.85546875" style="222"/>
    <col min="10753" max="10754" width="66.140625" style="222" customWidth="1"/>
    <col min="10755" max="11008" width="8.85546875" style="222"/>
    <col min="11009" max="11010" width="66.140625" style="222" customWidth="1"/>
    <col min="11011" max="11264" width="8.85546875" style="222"/>
    <col min="11265" max="11266" width="66.140625" style="222" customWidth="1"/>
    <col min="11267" max="11520" width="8.85546875" style="222"/>
    <col min="11521" max="11522" width="66.140625" style="222" customWidth="1"/>
    <col min="11523" max="11776" width="8.85546875" style="222"/>
    <col min="11777" max="11778" width="66.140625" style="222" customWidth="1"/>
    <col min="11779" max="12032" width="8.85546875" style="222"/>
    <col min="12033" max="12034" width="66.140625" style="222" customWidth="1"/>
    <col min="12035" max="12288" width="8.85546875" style="222"/>
    <col min="12289" max="12290" width="66.140625" style="222" customWidth="1"/>
    <col min="12291" max="12544" width="8.85546875" style="222"/>
    <col min="12545" max="12546" width="66.140625" style="222" customWidth="1"/>
    <col min="12547" max="12800" width="8.85546875" style="222"/>
    <col min="12801" max="12802" width="66.140625" style="222" customWidth="1"/>
    <col min="12803" max="13056" width="8.85546875" style="222"/>
    <col min="13057" max="13058" width="66.140625" style="222" customWidth="1"/>
    <col min="13059" max="13312" width="8.85546875" style="222"/>
    <col min="13313" max="13314" width="66.140625" style="222" customWidth="1"/>
    <col min="13315" max="13568" width="8.85546875" style="222"/>
    <col min="13569" max="13570" width="66.140625" style="222" customWidth="1"/>
    <col min="13571" max="13824" width="8.85546875" style="222"/>
    <col min="13825" max="13826" width="66.140625" style="222" customWidth="1"/>
    <col min="13827" max="14080" width="8.85546875" style="222"/>
    <col min="14081" max="14082" width="66.140625" style="222" customWidth="1"/>
    <col min="14083" max="14336" width="8.85546875" style="222"/>
    <col min="14337" max="14338" width="66.140625" style="222" customWidth="1"/>
    <col min="14339" max="14592" width="8.85546875" style="222"/>
    <col min="14593" max="14594" width="66.140625" style="222" customWidth="1"/>
    <col min="14595" max="14848" width="8.85546875" style="222"/>
    <col min="14849" max="14850" width="66.140625" style="222" customWidth="1"/>
    <col min="14851" max="15104" width="8.85546875" style="222"/>
    <col min="15105" max="15106" width="66.140625" style="222" customWidth="1"/>
    <col min="15107" max="15360" width="8.85546875" style="222"/>
    <col min="15361" max="15362" width="66.140625" style="222" customWidth="1"/>
    <col min="15363" max="15616" width="8.85546875" style="222"/>
    <col min="15617" max="15618" width="66.140625" style="222" customWidth="1"/>
    <col min="15619" max="15872" width="8.85546875" style="222"/>
    <col min="15873" max="15874" width="66.140625" style="222" customWidth="1"/>
    <col min="15875" max="16128" width="8.85546875" style="222"/>
    <col min="16129" max="16130" width="66.140625" style="222" customWidth="1"/>
    <col min="16131" max="16384" width="8.85546875" style="222"/>
  </cols>
  <sheetData>
    <row r="1" spans="1:8" ht="18.75" x14ac:dyDescent="0.25">
      <c r="B1" s="4" t="s">
        <v>0</v>
      </c>
    </row>
    <row r="2" spans="1:8" ht="18.75" x14ac:dyDescent="0.3">
      <c r="B2" s="5" t="s">
        <v>1</v>
      </c>
    </row>
    <row r="3" spans="1:8" ht="18.75" x14ac:dyDescent="0.3">
      <c r="B3" s="5" t="s">
        <v>572</v>
      </c>
    </row>
    <row r="4" spans="1:8" x14ac:dyDescent="0.25">
      <c r="B4" s="288"/>
    </row>
    <row r="5" spans="1:8" ht="18.75" x14ac:dyDescent="0.3">
      <c r="A5" s="486" t="str">
        <f>'2. паспорт  ТП'!A4:S4</f>
        <v>Год раскрытия информации: 2026 год</v>
      </c>
      <c r="B5" s="486"/>
      <c r="C5" s="290"/>
      <c r="D5" s="290"/>
      <c r="E5" s="290"/>
      <c r="F5" s="290"/>
      <c r="G5" s="290"/>
      <c r="H5" s="290"/>
    </row>
    <row r="6" spans="1:8" ht="18.75" x14ac:dyDescent="0.3">
      <c r="A6" s="289"/>
      <c r="B6" s="289"/>
      <c r="C6" s="289"/>
      <c r="D6" s="289"/>
      <c r="E6" s="289"/>
      <c r="F6" s="289"/>
      <c r="G6" s="289"/>
      <c r="H6" s="289"/>
    </row>
    <row r="7" spans="1:8" ht="18.75" x14ac:dyDescent="0.25">
      <c r="A7" s="368" t="s">
        <v>3</v>
      </c>
      <c r="B7" s="368"/>
      <c r="C7" s="11"/>
      <c r="D7" s="11"/>
      <c r="E7" s="11"/>
      <c r="F7" s="11"/>
      <c r="G7" s="11"/>
      <c r="H7" s="11"/>
    </row>
    <row r="8" spans="1:8" ht="18.75" x14ac:dyDescent="0.25">
      <c r="A8" s="11"/>
      <c r="B8" s="11"/>
      <c r="C8" s="11"/>
      <c r="D8" s="11"/>
      <c r="E8" s="11"/>
      <c r="F8" s="11"/>
      <c r="G8" s="11"/>
      <c r="H8" s="11"/>
    </row>
    <row r="9" spans="1:8" x14ac:dyDescent="0.25">
      <c r="A9" s="376" t="str">
        <f>'1. паспорт местоположение'!A9:C9</f>
        <v>Акционерное общество "Россети Янтарь" ДЗО  ПАО "Россети"</v>
      </c>
      <c r="B9" s="376"/>
      <c r="C9" s="13"/>
      <c r="D9" s="13"/>
      <c r="E9" s="13"/>
      <c r="F9" s="13"/>
      <c r="G9" s="13"/>
      <c r="H9" s="13"/>
    </row>
    <row r="10" spans="1:8" x14ac:dyDescent="0.25">
      <c r="A10" s="370" t="s">
        <v>5</v>
      </c>
      <c r="B10" s="370"/>
      <c r="C10" s="14"/>
      <c r="D10" s="14"/>
      <c r="E10" s="14"/>
      <c r="F10" s="14"/>
      <c r="G10" s="14"/>
      <c r="H10" s="14"/>
    </row>
    <row r="11" spans="1:8" ht="18.75" x14ac:dyDescent="0.25">
      <c r="A11" s="11"/>
      <c r="B11" s="11"/>
      <c r="C11" s="11"/>
      <c r="D11" s="11"/>
      <c r="E11" s="11"/>
      <c r="F11" s="11"/>
      <c r="G11" s="11"/>
      <c r="H11" s="11"/>
    </row>
    <row r="12" spans="1:8" x14ac:dyDescent="0.25">
      <c r="A12" s="376" t="str">
        <f>'1. паспорт местоположение'!A12:C12</f>
        <v>P_25-0285</v>
      </c>
      <c r="B12" s="376"/>
      <c r="C12" s="13"/>
      <c r="D12" s="13"/>
      <c r="E12" s="13"/>
      <c r="F12" s="13"/>
      <c r="G12" s="13"/>
      <c r="H12" s="13"/>
    </row>
    <row r="13" spans="1:8" x14ac:dyDescent="0.25">
      <c r="A13" s="370" t="s">
        <v>7</v>
      </c>
      <c r="B13" s="370"/>
      <c r="C13" s="14"/>
      <c r="D13" s="14"/>
      <c r="E13" s="14"/>
      <c r="F13" s="14"/>
      <c r="G13" s="14"/>
      <c r="H13" s="14"/>
    </row>
    <row r="14" spans="1:8" ht="18.75" x14ac:dyDescent="0.25">
      <c r="A14" s="61"/>
      <c r="B14" s="61"/>
      <c r="C14" s="61"/>
      <c r="D14" s="61"/>
      <c r="E14" s="61"/>
      <c r="F14" s="61"/>
      <c r="G14" s="61"/>
      <c r="H14" s="61"/>
    </row>
    <row r="15" spans="1:8" ht="45" customHeight="1" x14ac:dyDescent="0.25">
      <c r="A15" s="378" t="str">
        <f>'1. паспорт местоположение'!A15:C15</f>
        <v xml:space="preserve">Строительство ТП 15/0,4 кВ, ЛЭП 15 кВ от КЛ 15-151 (инв.5115449), организация системы учета электроэнергии в г. Зеленоградск, ул. Тургенева </v>
      </c>
      <c r="B15" s="378"/>
      <c r="C15" s="13"/>
      <c r="D15" s="13"/>
      <c r="E15" s="13"/>
      <c r="F15" s="13"/>
      <c r="G15" s="13"/>
      <c r="H15" s="13"/>
    </row>
    <row r="16" spans="1:8" x14ac:dyDescent="0.25">
      <c r="A16" s="370" t="s">
        <v>9</v>
      </c>
      <c r="B16" s="370"/>
      <c r="C16" s="14"/>
      <c r="D16" s="14"/>
      <c r="E16" s="14"/>
      <c r="F16" s="14"/>
      <c r="G16" s="14"/>
      <c r="H16" s="14"/>
    </row>
    <row r="17" spans="1:2" x14ac:dyDescent="0.25">
      <c r="B17" s="291"/>
    </row>
    <row r="18" spans="1:2" x14ac:dyDescent="0.25">
      <c r="A18" s="487" t="s">
        <v>573</v>
      </c>
      <c r="B18" s="488"/>
    </row>
    <row r="19" spans="1:2" x14ac:dyDescent="0.25">
      <c r="B19" s="288"/>
    </row>
    <row r="20" spans="1:2" x14ac:dyDescent="0.25">
      <c r="B20" s="292"/>
    </row>
    <row r="21" spans="1:2" ht="45" x14ac:dyDescent="0.25">
      <c r="A21" s="293" t="s">
        <v>574</v>
      </c>
      <c r="B21" s="294" t="str">
        <f>A15</f>
        <v xml:space="preserve">Строительство ТП 15/0,4 кВ, ЛЭП 15 кВ от КЛ 15-151 (инв.5115449), организация системы учета электроэнергии в г. Зеленоградск, ул. Тургенева </v>
      </c>
    </row>
    <row r="22" spans="1:2" x14ac:dyDescent="0.25">
      <c r="A22" s="293" t="s">
        <v>575</v>
      </c>
      <c r="B22" s="295"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93" t="s">
        <v>576</v>
      </c>
      <c r="B23" s="296" t="s">
        <v>69</v>
      </c>
    </row>
    <row r="24" spans="1:2" x14ac:dyDescent="0.25">
      <c r="A24" s="293" t="s">
        <v>577</v>
      </c>
      <c r="B24" s="297" t="str">
        <f>CONCATENATE('3.1. паспорт Техсостояние ПС'!O25," (",'3.1. паспорт Техсостояние ПС'!O25,") МВА; ",'3.2 паспорт Техсостояние ЛЭП'!R26," (",'3.2 паспорт Техсостояние ЛЭП'!S26,") км")</f>
        <v>0,4 (0,4) МВА; 0,2 (0,2) км</v>
      </c>
    </row>
    <row r="25" spans="1:2" x14ac:dyDescent="0.25">
      <c r="A25" s="298" t="s">
        <v>578</v>
      </c>
      <c r="B25" s="299">
        <v>2025</v>
      </c>
    </row>
    <row r="26" spans="1:2" x14ac:dyDescent="0.25">
      <c r="A26" s="300" t="s">
        <v>579</v>
      </c>
      <c r="B26" s="301" t="s">
        <v>632</v>
      </c>
    </row>
    <row r="27" spans="1:2" ht="28.5" x14ac:dyDescent="0.25">
      <c r="A27" s="302" t="s">
        <v>580</v>
      </c>
      <c r="B27" s="303">
        <f>B100</f>
        <v>15.571590399999998</v>
      </c>
    </row>
    <row r="28" spans="1:2" x14ac:dyDescent="0.25">
      <c r="A28" s="304" t="s">
        <v>581</v>
      </c>
      <c r="B28" s="301" t="s">
        <v>650</v>
      </c>
    </row>
    <row r="29" spans="1:2" ht="28.5" x14ac:dyDescent="0.25">
      <c r="A29" s="305" t="s">
        <v>582</v>
      </c>
      <c r="B29" s="303">
        <f>'7. Паспорт отчет о закупке'!AD35/1000</f>
        <v>14.567769129999999</v>
      </c>
    </row>
    <row r="30" spans="1:2" ht="28.5" x14ac:dyDescent="0.25">
      <c r="A30" s="305" t="s">
        <v>583</v>
      </c>
      <c r="B30" s="303">
        <f>B32+B49+B66</f>
        <v>14.567769129999999</v>
      </c>
    </row>
    <row r="31" spans="1:2" x14ac:dyDescent="0.25">
      <c r="A31" s="304" t="s">
        <v>584</v>
      </c>
      <c r="B31" s="306"/>
    </row>
    <row r="32" spans="1:2" ht="28.5" x14ac:dyDescent="0.25">
      <c r="A32" s="305" t="s">
        <v>585</v>
      </c>
      <c r="B32" s="303">
        <f>SUMIF(C33:C48,10,B33:B48)</f>
        <v>3.4387879299999997</v>
      </c>
    </row>
    <row r="33" spans="1:3" ht="30" x14ac:dyDescent="0.25">
      <c r="A33" s="307" t="s">
        <v>586</v>
      </c>
      <c r="B33" s="308">
        <f>8.37545278*0+B36</f>
        <v>3.4387879299999997</v>
      </c>
      <c r="C33" s="222">
        <v>10</v>
      </c>
    </row>
    <row r="34" spans="1:3" x14ac:dyDescent="0.25">
      <c r="A34" s="304" t="s">
        <v>587</v>
      </c>
      <c r="B34" s="309">
        <f>B33/$B$27</f>
        <v>0.22083729674780042</v>
      </c>
    </row>
    <row r="35" spans="1:3" x14ac:dyDescent="0.25">
      <c r="A35" s="304" t="s">
        <v>588</v>
      </c>
      <c r="B35" s="303">
        <f>0.31168067+3.12710726</f>
        <v>3.4387879299999997</v>
      </c>
      <c r="C35" s="222">
        <v>1</v>
      </c>
    </row>
    <row r="36" spans="1:3" x14ac:dyDescent="0.25">
      <c r="A36" s="304" t="s">
        <v>589</v>
      </c>
      <c r="B36" s="303">
        <f>0.31168067+3.12710726</f>
        <v>3.4387879299999997</v>
      </c>
      <c r="C36" s="222">
        <v>2</v>
      </c>
    </row>
    <row r="37" spans="1:3" x14ac:dyDescent="0.25">
      <c r="A37" s="310" t="s">
        <v>590</v>
      </c>
      <c r="B37" s="311"/>
      <c r="C37" s="222">
        <v>10</v>
      </c>
    </row>
    <row r="38" spans="1:3" x14ac:dyDescent="0.25">
      <c r="A38" s="304" t="s">
        <v>587</v>
      </c>
      <c r="B38" s="309">
        <f>B37/$B$27</f>
        <v>0</v>
      </c>
    </row>
    <row r="39" spans="1:3" x14ac:dyDescent="0.25">
      <c r="A39" s="304" t="s">
        <v>588</v>
      </c>
      <c r="B39" s="303"/>
      <c r="C39" s="222">
        <v>1</v>
      </c>
    </row>
    <row r="40" spans="1:3" x14ac:dyDescent="0.25">
      <c r="A40" s="304" t="s">
        <v>589</v>
      </c>
      <c r="B40" s="303"/>
      <c r="C40" s="222">
        <v>2</v>
      </c>
    </row>
    <row r="41" spans="1:3" x14ac:dyDescent="0.25">
      <c r="A41" s="310" t="s">
        <v>590</v>
      </c>
      <c r="B41" s="311"/>
      <c r="C41" s="222">
        <v>10</v>
      </c>
    </row>
    <row r="42" spans="1:3" x14ac:dyDescent="0.25">
      <c r="A42" s="304" t="s">
        <v>587</v>
      </c>
      <c r="B42" s="309">
        <f>B41/$B$27</f>
        <v>0</v>
      </c>
    </row>
    <row r="43" spans="1:3" x14ac:dyDescent="0.25">
      <c r="A43" s="304" t="s">
        <v>588</v>
      </c>
      <c r="B43" s="303"/>
      <c r="C43" s="222">
        <v>1</v>
      </c>
    </row>
    <row r="44" spans="1:3" x14ac:dyDescent="0.25">
      <c r="A44" s="304" t="s">
        <v>589</v>
      </c>
      <c r="B44" s="303"/>
      <c r="C44" s="222">
        <v>2</v>
      </c>
    </row>
    <row r="45" spans="1:3" x14ac:dyDescent="0.25">
      <c r="A45" s="310" t="s">
        <v>590</v>
      </c>
      <c r="B45" s="311"/>
      <c r="C45" s="222">
        <v>10</v>
      </c>
    </row>
    <row r="46" spans="1:3" x14ac:dyDescent="0.25">
      <c r="A46" s="304" t="s">
        <v>587</v>
      </c>
      <c r="B46" s="309">
        <f>B45/$B$27</f>
        <v>0</v>
      </c>
    </row>
    <row r="47" spans="1:3" x14ac:dyDescent="0.25">
      <c r="A47" s="304" t="s">
        <v>588</v>
      </c>
      <c r="B47" s="303"/>
      <c r="C47" s="222">
        <v>1</v>
      </c>
    </row>
    <row r="48" spans="1:3" x14ac:dyDescent="0.25">
      <c r="A48" s="304" t="s">
        <v>589</v>
      </c>
      <c r="B48" s="303"/>
      <c r="C48" s="222">
        <v>2</v>
      </c>
    </row>
    <row r="49" spans="1:3" ht="28.5" x14ac:dyDescent="0.25">
      <c r="A49" s="305" t="s">
        <v>591</v>
      </c>
      <c r="B49" s="303">
        <f>SUMIF(C50:C65,20,B50:B65)</f>
        <v>11.128981199999998</v>
      </c>
    </row>
    <row r="50" spans="1:3" ht="30" x14ac:dyDescent="0.25">
      <c r="A50" s="348" t="s">
        <v>636</v>
      </c>
      <c r="B50" s="349">
        <v>10.549399199999998</v>
      </c>
      <c r="C50" s="222">
        <v>20</v>
      </c>
    </row>
    <row r="51" spans="1:3" x14ac:dyDescent="0.25">
      <c r="A51" s="350" t="s">
        <v>587</v>
      </c>
      <c r="B51" s="351">
        <f>B50/$B$27</f>
        <v>0.67747731150184887</v>
      </c>
    </row>
    <row r="52" spans="1:3" x14ac:dyDescent="0.25">
      <c r="A52" s="350" t="s">
        <v>588</v>
      </c>
      <c r="B52" s="352">
        <f>B50</f>
        <v>10.549399199999998</v>
      </c>
      <c r="C52" s="222">
        <v>1</v>
      </c>
    </row>
    <row r="53" spans="1:3" x14ac:dyDescent="0.25">
      <c r="A53" s="350" t="s">
        <v>589</v>
      </c>
      <c r="B53" s="352">
        <f>B50</f>
        <v>10.549399199999998</v>
      </c>
      <c r="C53" s="222">
        <v>2</v>
      </c>
    </row>
    <row r="54" spans="1:3" ht="30" x14ac:dyDescent="0.25">
      <c r="A54" s="348" t="s">
        <v>637</v>
      </c>
      <c r="B54" s="349">
        <v>0.57958200000000004</v>
      </c>
      <c r="C54" s="222">
        <v>20</v>
      </c>
    </row>
    <row r="55" spans="1:3" x14ac:dyDescent="0.25">
      <c r="A55" s="350" t="s">
        <v>587</v>
      </c>
      <c r="B55" s="351">
        <f>B54/$B$27</f>
        <v>3.7220475565553031E-2</v>
      </c>
    </row>
    <row r="56" spans="1:3" x14ac:dyDescent="0.25">
      <c r="A56" s="350" t="s">
        <v>588</v>
      </c>
      <c r="B56" s="352">
        <f>B54</f>
        <v>0.57958200000000004</v>
      </c>
      <c r="C56" s="222">
        <v>1</v>
      </c>
    </row>
    <row r="57" spans="1:3" x14ac:dyDescent="0.25">
      <c r="A57" s="350" t="s">
        <v>589</v>
      </c>
      <c r="B57" s="352">
        <f>B54</f>
        <v>0.57958200000000004</v>
      </c>
      <c r="C57" s="222">
        <v>2</v>
      </c>
    </row>
    <row r="58" spans="1:3" x14ac:dyDescent="0.25">
      <c r="A58" s="310" t="s">
        <v>590</v>
      </c>
      <c r="B58" s="311"/>
      <c r="C58" s="222">
        <v>20</v>
      </c>
    </row>
    <row r="59" spans="1:3" x14ac:dyDescent="0.25">
      <c r="A59" s="304" t="s">
        <v>587</v>
      </c>
      <c r="B59" s="309">
        <f t="shared" ref="B59:B63" si="0">B58/$B$27</f>
        <v>0</v>
      </c>
    </row>
    <row r="60" spans="1:3" x14ac:dyDescent="0.25">
      <c r="A60" s="304" t="s">
        <v>588</v>
      </c>
      <c r="B60" s="303"/>
      <c r="C60" s="222">
        <v>1</v>
      </c>
    </row>
    <row r="61" spans="1:3" x14ac:dyDescent="0.25">
      <c r="A61" s="304" t="s">
        <v>589</v>
      </c>
      <c r="B61" s="303"/>
      <c r="C61" s="222">
        <v>2</v>
      </c>
    </row>
    <row r="62" spans="1:3" x14ac:dyDescent="0.25">
      <c r="A62" s="310" t="s">
        <v>590</v>
      </c>
      <c r="B62" s="311"/>
      <c r="C62" s="222">
        <v>20</v>
      </c>
    </row>
    <row r="63" spans="1:3" x14ac:dyDescent="0.25">
      <c r="A63" s="304" t="s">
        <v>587</v>
      </c>
      <c r="B63" s="309">
        <f t="shared" si="0"/>
        <v>0</v>
      </c>
    </row>
    <row r="64" spans="1:3" x14ac:dyDescent="0.25">
      <c r="A64" s="304" t="s">
        <v>588</v>
      </c>
      <c r="B64" s="303"/>
      <c r="C64" s="222">
        <v>1</v>
      </c>
    </row>
    <row r="65" spans="1:3" x14ac:dyDescent="0.25">
      <c r="A65" s="304" t="s">
        <v>589</v>
      </c>
      <c r="B65" s="303"/>
      <c r="C65" s="222">
        <v>2</v>
      </c>
    </row>
    <row r="66" spans="1:3" ht="28.5" x14ac:dyDescent="0.25">
      <c r="A66" s="305" t="s">
        <v>592</v>
      </c>
      <c r="B66" s="303">
        <f>SUMIF(C67:C82,30,B67:B82)</f>
        <v>0</v>
      </c>
    </row>
    <row r="67" spans="1:3" x14ac:dyDescent="0.25">
      <c r="A67" s="310" t="s">
        <v>590</v>
      </c>
      <c r="B67" s="311"/>
      <c r="C67" s="222">
        <v>30</v>
      </c>
    </row>
    <row r="68" spans="1:3" x14ac:dyDescent="0.25">
      <c r="A68" s="304" t="s">
        <v>587</v>
      </c>
      <c r="B68" s="309">
        <f>B67/$B$27</f>
        <v>0</v>
      </c>
    </row>
    <row r="69" spans="1:3" x14ac:dyDescent="0.25">
      <c r="A69" s="304" t="s">
        <v>588</v>
      </c>
      <c r="B69" s="303"/>
      <c r="C69" s="222">
        <v>1</v>
      </c>
    </row>
    <row r="70" spans="1:3" x14ac:dyDescent="0.25">
      <c r="A70" s="304" t="s">
        <v>589</v>
      </c>
      <c r="B70" s="303"/>
      <c r="C70" s="222">
        <v>2</v>
      </c>
    </row>
    <row r="71" spans="1:3" x14ac:dyDescent="0.25">
      <c r="A71" s="310" t="s">
        <v>590</v>
      </c>
      <c r="B71" s="311"/>
      <c r="C71" s="222">
        <v>30</v>
      </c>
    </row>
    <row r="72" spans="1:3" x14ac:dyDescent="0.25">
      <c r="A72" s="304" t="s">
        <v>587</v>
      </c>
      <c r="B72" s="309">
        <f>B71/$B$27</f>
        <v>0</v>
      </c>
    </row>
    <row r="73" spans="1:3" x14ac:dyDescent="0.25">
      <c r="A73" s="304" t="s">
        <v>588</v>
      </c>
      <c r="B73" s="303"/>
      <c r="C73" s="222">
        <v>1</v>
      </c>
    </row>
    <row r="74" spans="1:3" x14ac:dyDescent="0.25">
      <c r="A74" s="304" t="s">
        <v>589</v>
      </c>
      <c r="B74" s="303"/>
      <c r="C74" s="222">
        <v>2</v>
      </c>
    </row>
    <row r="75" spans="1:3" x14ac:dyDescent="0.25">
      <c r="A75" s="310" t="s">
        <v>590</v>
      </c>
      <c r="B75" s="311"/>
      <c r="C75" s="222">
        <v>30</v>
      </c>
    </row>
    <row r="76" spans="1:3" x14ac:dyDescent="0.25">
      <c r="A76" s="304" t="s">
        <v>587</v>
      </c>
      <c r="B76" s="309">
        <f>B75/$B$27</f>
        <v>0</v>
      </c>
    </row>
    <row r="77" spans="1:3" x14ac:dyDescent="0.25">
      <c r="A77" s="304" t="s">
        <v>588</v>
      </c>
      <c r="B77" s="303"/>
      <c r="C77" s="222">
        <v>1</v>
      </c>
    </row>
    <row r="78" spans="1:3" x14ac:dyDescent="0.25">
      <c r="A78" s="304" t="s">
        <v>589</v>
      </c>
      <c r="B78" s="303"/>
      <c r="C78" s="222">
        <v>2</v>
      </c>
    </row>
    <row r="79" spans="1:3" x14ac:dyDescent="0.25">
      <c r="A79" s="310" t="s">
        <v>590</v>
      </c>
      <c r="B79" s="311"/>
      <c r="C79" s="222">
        <v>30</v>
      </c>
    </row>
    <row r="80" spans="1:3" x14ac:dyDescent="0.25">
      <c r="A80" s="304" t="s">
        <v>587</v>
      </c>
      <c r="B80" s="309">
        <f>B79/$B$27</f>
        <v>0</v>
      </c>
    </row>
    <row r="81" spans="1:3" x14ac:dyDescent="0.25">
      <c r="A81" s="304" t="s">
        <v>588</v>
      </c>
      <c r="B81" s="303"/>
      <c r="C81" s="222">
        <v>1</v>
      </c>
    </row>
    <row r="82" spans="1:3" x14ac:dyDescent="0.25">
      <c r="A82" s="304" t="s">
        <v>589</v>
      </c>
      <c r="B82" s="303"/>
      <c r="C82" s="222">
        <v>2</v>
      </c>
    </row>
    <row r="83" spans="1:3" ht="28.5" x14ac:dyDescent="0.25">
      <c r="A83" s="312" t="s">
        <v>593</v>
      </c>
      <c r="B83" s="313">
        <f>B30/B27</f>
        <v>0.93553508381520234</v>
      </c>
    </row>
    <row r="84" spans="1:3" x14ac:dyDescent="0.25">
      <c r="A84" s="314" t="s">
        <v>584</v>
      </c>
      <c r="B84" s="315"/>
    </row>
    <row r="85" spans="1:3" x14ac:dyDescent="0.25">
      <c r="A85" s="314" t="s">
        <v>594</v>
      </c>
      <c r="B85" s="313">
        <f>B34-B87</f>
        <v>0.19922451016949433</v>
      </c>
    </row>
    <row r="86" spans="1:3" x14ac:dyDescent="0.25">
      <c r="A86" s="314" t="s">
        <v>595</v>
      </c>
      <c r="B86" s="313">
        <f>B49/B27</f>
        <v>0.71469778706740195</v>
      </c>
    </row>
    <row r="87" spans="1:3" x14ac:dyDescent="0.25">
      <c r="A87" s="314" t="s">
        <v>596</v>
      </c>
      <c r="B87" s="313">
        <f>0.28045455*1.2/B27</f>
        <v>2.1612786578306096E-2</v>
      </c>
    </row>
    <row r="88" spans="1:3" s="316" customFormat="1" ht="34.5" customHeight="1" x14ac:dyDescent="0.25">
      <c r="A88" s="317" t="s">
        <v>597</v>
      </c>
      <c r="B88" s="318">
        <f>SUMIF(C89:C96, 40,B89:B96)</f>
        <v>1.00382127</v>
      </c>
      <c r="C88" s="319"/>
    </row>
    <row r="89" spans="1:3" ht="30" x14ac:dyDescent="0.25">
      <c r="A89" s="307" t="s">
        <v>598</v>
      </c>
      <c r="B89" s="308">
        <v>1.00382127</v>
      </c>
      <c r="C89" s="320">
        <v>40</v>
      </c>
    </row>
    <row r="90" spans="1:3" x14ac:dyDescent="0.25">
      <c r="A90" s="304" t="s">
        <v>587</v>
      </c>
      <c r="B90" s="309">
        <f t="shared" ref="B90:B94" si="1">B89/$B$27</f>
        <v>6.4464916184797674E-2</v>
      </c>
    </row>
    <row r="91" spans="1:3" x14ac:dyDescent="0.25">
      <c r="A91" s="304" t="s">
        <v>588</v>
      </c>
      <c r="B91" s="352">
        <f>B89</f>
        <v>1.00382127</v>
      </c>
      <c r="C91" s="222">
        <v>1</v>
      </c>
    </row>
    <row r="92" spans="1:3" x14ac:dyDescent="0.25">
      <c r="A92" s="304" t="s">
        <v>589</v>
      </c>
      <c r="B92" s="352">
        <f>B89</f>
        <v>1.00382127</v>
      </c>
      <c r="C92" s="222">
        <v>2</v>
      </c>
    </row>
    <row r="93" spans="1:3" x14ac:dyDescent="0.25">
      <c r="A93" s="310" t="s">
        <v>590</v>
      </c>
      <c r="B93" s="311"/>
      <c r="C93" s="320">
        <v>40</v>
      </c>
    </row>
    <row r="94" spans="1:3" x14ac:dyDescent="0.25">
      <c r="A94" s="304" t="s">
        <v>587</v>
      </c>
      <c r="B94" s="309">
        <f t="shared" si="1"/>
        <v>0</v>
      </c>
    </row>
    <row r="95" spans="1:3" x14ac:dyDescent="0.25">
      <c r="A95" s="304" t="s">
        <v>588</v>
      </c>
      <c r="B95" s="303"/>
      <c r="C95" s="222">
        <v>1</v>
      </c>
    </row>
    <row r="96" spans="1:3" x14ac:dyDescent="0.25">
      <c r="A96" s="304" t="s">
        <v>589</v>
      </c>
      <c r="B96" s="303"/>
      <c r="C96" s="222">
        <v>2</v>
      </c>
    </row>
    <row r="97" spans="1:6" x14ac:dyDescent="0.25">
      <c r="A97" s="298" t="s">
        <v>599</v>
      </c>
      <c r="B97" s="321">
        <f>B98/$B$27</f>
        <v>1</v>
      </c>
    </row>
    <row r="98" spans="1:6" x14ac:dyDescent="0.25">
      <c r="A98" s="298" t="s">
        <v>600</v>
      </c>
      <c r="B98" s="322">
        <f>SUMIF(C33:C96, 1,B33:B96)</f>
        <v>15.571590399999998</v>
      </c>
      <c r="E98" s="492"/>
      <c r="F98" s="492"/>
    </row>
    <row r="99" spans="1:6" x14ac:dyDescent="0.25">
      <c r="A99" s="298" t="s">
        <v>601</v>
      </c>
      <c r="B99" s="321">
        <f>B100/$B$27</f>
        <v>1</v>
      </c>
    </row>
    <row r="100" spans="1:6" x14ac:dyDescent="0.25">
      <c r="A100" s="300" t="s">
        <v>602</v>
      </c>
      <c r="B100" s="322">
        <f>SUMIF(C33:C96, 2,B33:B96)</f>
        <v>15.571590399999998</v>
      </c>
      <c r="F100" s="323"/>
    </row>
    <row r="101" spans="1:6" ht="15.75" customHeight="1" x14ac:dyDescent="0.25">
      <c r="A101" s="312" t="s">
        <v>603</v>
      </c>
      <c r="B101" s="314" t="s">
        <v>604</v>
      </c>
    </row>
    <row r="102" spans="1:6" x14ac:dyDescent="0.25">
      <c r="A102" s="324" t="s">
        <v>605</v>
      </c>
      <c r="B102" s="324" t="s">
        <v>560</v>
      </c>
    </row>
    <row r="103" spans="1:6" x14ac:dyDescent="0.25">
      <c r="A103" s="324" t="s">
        <v>606</v>
      </c>
      <c r="B103" s="324" t="s">
        <v>607</v>
      </c>
    </row>
    <row r="104" spans="1:6" x14ac:dyDescent="0.25">
      <c r="A104" s="324" t="s">
        <v>608</v>
      </c>
      <c r="B104" s="324"/>
    </row>
    <row r="105" spans="1:6" x14ac:dyDescent="0.25">
      <c r="A105" s="324" t="s">
        <v>609</v>
      </c>
      <c r="B105" s="324" t="s">
        <v>607</v>
      </c>
    </row>
    <row r="106" spans="1:6" ht="45" x14ac:dyDescent="0.25">
      <c r="A106" s="325" t="s">
        <v>610</v>
      </c>
      <c r="B106" s="359" t="s">
        <v>648</v>
      </c>
    </row>
    <row r="107" spans="1:6" ht="30" x14ac:dyDescent="0.25">
      <c r="A107" s="314" t="s">
        <v>611</v>
      </c>
      <c r="B107" s="326" t="s">
        <v>22</v>
      </c>
    </row>
    <row r="108" spans="1:6" ht="28.5" x14ac:dyDescent="0.25">
      <c r="A108" s="298" t="s">
        <v>612</v>
      </c>
      <c r="B108" s="327">
        <v>7</v>
      </c>
    </row>
    <row r="109" spans="1:6" x14ac:dyDescent="0.25">
      <c r="A109" s="314" t="s">
        <v>584</v>
      </c>
      <c r="B109" s="328"/>
    </row>
    <row r="110" spans="1:6" x14ac:dyDescent="0.25">
      <c r="A110" s="314" t="s">
        <v>613</v>
      </c>
      <c r="B110" s="327">
        <v>4</v>
      </c>
    </row>
    <row r="111" spans="1:6" x14ac:dyDescent="0.25">
      <c r="A111" s="314" t="s">
        <v>614</v>
      </c>
      <c r="B111" s="328">
        <v>3</v>
      </c>
    </row>
    <row r="112" spans="1:6" x14ac:dyDescent="0.25">
      <c r="A112" s="329" t="s">
        <v>615</v>
      </c>
      <c r="B112" s="330" t="s">
        <v>616</v>
      </c>
    </row>
    <row r="113" spans="1:2" x14ac:dyDescent="0.25">
      <c r="A113" s="298" t="s">
        <v>617</v>
      </c>
      <c r="B113" s="331"/>
    </row>
    <row r="114" spans="1:2" x14ac:dyDescent="0.25">
      <c r="A114" s="324" t="s">
        <v>618</v>
      </c>
      <c r="B114" s="332" t="str">
        <f>'6.1. Паспорт сетевой график'!H43</f>
        <v>не требуется</v>
      </c>
    </row>
    <row r="115" spans="1:2" x14ac:dyDescent="0.25">
      <c r="A115" s="324" t="s">
        <v>619</v>
      </c>
      <c r="B115" s="333" t="s">
        <v>22</v>
      </c>
    </row>
    <row r="116" spans="1:2" x14ac:dyDescent="0.25">
      <c r="A116" s="324" t="s">
        <v>620</v>
      </c>
      <c r="B116" s="333" t="s">
        <v>22</v>
      </c>
    </row>
    <row r="117" spans="1:2" ht="30" x14ac:dyDescent="0.25">
      <c r="A117" s="334" t="s">
        <v>621</v>
      </c>
      <c r="B117" s="335" t="s">
        <v>649</v>
      </c>
    </row>
    <row r="118" spans="1:2" ht="28.5" customHeight="1" x14ac:dyDescent="0.25">
      <c r="A118" s="312" t="s">
        <v>622</v>
      </c>
      <c r="B118" s="489" t="s">
        <v>22</v>
      </c>
    </row>
    <row r="119" spans="1:2" x14ac:dyDescent="0.25">
      <c r="A119" s="324" t="s">
        <v>623</v>
      </c>
      <c r="B119" s="490"/>
    </row>
    <row r="120" spans="1:2" x14ac:dyDescent="0.25">
      <c r="A120" s="324" t="s">
        <v>624</v>
      </c>
      <c r="B120" s="490"/>
    </row>
    <row r="121" spans="1:2" x14ac:dyDescent="0.25">
      <c r="A121" s="324" t="s">
        <v>625</v>
      </c>
      <c r="B121" s="490"/>
    </row>
    <row r="122" spans="1:2" x14ac:dyDescent="0.25">
      <c r="A122" s="324" t="s">
        <v>626</v>
      </c>
      <c r="B122" s="490"/>
    </row>
    <row r="123" spans="1:2" x14ac:dyDescent="0.25">
      <c r="A123" s="336" t="s">
        <v>627</v>
      </c>
      <c r="B123" s="491"/>
    </row>
    <row r="126" spans="1:2" x14ac:dyDescent="0.25">
      <c r="A126" s="337"/>
      <c r="B126" s="338"/>
    </row>
    <row r="127" spans="1:2" x14ac:dyDescent="0.25">
      <c r="B127" s="339"/>
    </row>
    <row r="128" spans="1:2" x14ac:dyDescent="0.25">
      <c r="B128" s="340"/>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2026-02-09T12:41:28Z</dcterms:modified>
</cp:coreProperties>
</file>